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en\v08 Oxidised mercury\beladingen\JSI @VSL 2018-11-13 till 16\"/>
    </mc:Choice>
  </mc:AlternateContent>
  <xr:revisionPtr revIDLastSave="0" documentId="13_ncr:1_{FEADB6DD-68DE-4DE8-9726-1585C4448CAC}" xr6:coauthVersionLast="41" xr6:coauthVersionMax="41" xr10:uidLastSave="{00000000-0000-0000-0000-000000000000}"/>
  <bookViews>
    <workbookView xWindow="-120" yWindow="-120" windowWidth="29040" windowHeight="15840" xr2:uid="{E7746B56-3383-43CF-AE3D-5778A755947D}"/>
  </bookViews>
  <sheets>
    <sheet name="Summary" sheetId="2" r:id="rId1"/>
    <sheet name="NIST 3133 uncertainty" sheetId="3" r:id="rId2"/>
    <sheet name="NIST 3133 exact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4" i="2" l="1"/>
  <c r="T24" i="2"/>
  <c r="U23" i="2"/>
  <c r="T23" i="2"/>
  <c r="U9" i="2"/>
  <c r="T9" i="2"/>
  <c r="R12" i="2" l="1"/>
  <c r="O15" i="2" l="1"/>
  <c r="S15" i="2" s="1"/>
  <c r="R15" i="2" s="1"/>
  <c r="O5" i="2"/>
  <c r="S5" i="2" s="1"/>
  <c r="R5" i="2" s="1"/>
  <c r="O6" i="2"/>
  <c r="S6" i="2" s="1"/>
  <c r="R6" i="2" s="1"/>
  <c r="O7" i="2"/>
  <c r="S7" i="2" s="1"/>
  <c r="R7" i="2" s="1"/>
  <c r="O8" i="2"/>
  <c r="S8" i="2" s="1"/>
  <c r="R8" i="2" s="1"/>
  <c r="O9" i="2"/>
  <c r="S9" i="2" s="1"/>
  <c r="R9" i="2" s="1"/>
  <c r="O10" i="2"/>
  <c r="S10" i="2" s="1"/>
  <c r="R10" i="2" s="1"/>
  <c r="O11" i="2"/>
  <c r="S11" i="2" s="1"/>
  <c r="R11" i="2" s="1"/>
  <c r="O13" i="2"/>
  <c r="S13" i="2" s="1"/>
  <c r="R13" i="2" s="1"/>
  <c r="O14" i="2"/>
  <c r="S14" i="2" s="1"/>
  <c r="R14" i="2" s="1"/>
  <c r="O16" i="2"/>
  <c r="S16" i="2" s="1"/>
  <c r="R16" i="2" s="1"/>
  <c r="O17" i="2"/>
  <c r="S17" i="2" s="1"/>
  <c r="R17" i="2" s="1"/>
  <c r="O18" i="2"/>
  <c r="S18" i="2" s="1"/>
  <c r="R18" i="2" s="1"/>
  <c r="O19" i="2"/>
  <c r="S19" i="2" s="1"/>
  <c r="R19" i="2" s="1"/>
  <c r="O20" i="2"/>
  <c r="S20" i="2" s="1"/>
  <c r="R20" i="2" s="1"/>
  <c r="O21" i="2"/>
  <c r="S21" i="2" s="1"/>
  <c r="R21" i="2" s="1"/>
  <c r="O23" i="2"/>
  <c r="S23" i="2" s="1"/>
  <c r="R23" i="2" s="1"/>
  <c r="O4" i="2"/>
  <c r="S4" i="2" s="1"/>
  <c r="R4" i="2" s="1"/>
  <c r="D3" i="4" l="1"/>
  <c r="E3" i="4" s="1"/>
  <c r="D4" i="4"/>
  <c r="E4" i="4"/>
  <c r="D5" i="4"/>
  <c r="E5" i="4" s="1"/>
  <c r="D6" i="4"/>
  <c r="E6" i="4" s="1"/>
  <c r="D2" i="4"/>
  <c r="E2" i="4" s="1"/>
  <c r="G52" i="3" l="1"/>
  <c r="H52" i="3" s="1"/>
  <c r="B53" i="3"/>
  <c r="C53" i="3"/>
  <c r="D53" i="3" s="1"/>
  <c r="H61" i="3" l="1"/>
  <c r="G61" i="3" s="1"/>
  <c r="C66" i="3"/>
  <c r="B66" i="3"/>
  <c r="G65" i="3"/>
  <c r="H65" i="3" s="1"/>
  <c r="D66" i="3" l="1"/>
  <c r="H74" i="3" s="1"/>
  <c r="G74" i="3" s="1"/>
  <c r="C27" i="3"/>
  <c r="B27" i="3"/>
  <c r="G26" i="3"/>
  <c r="H26" i="3" s="1"/>
  <c r="D27" i="3" l="1"/>
  <c r="H35" i="3" s="1"/>
  <c r="G35" i="3" s="1"/>
  <c r="C40" i="3" l="1"/>
  <c r="B40" i="3"/>
  <c r="G39" i="3"/>
  <c r="H39" i="3" s="1"/>
  <c r="G19" i="3"/>
  <c r="H19" i="3" s="1"/>
  <c r="C19" i="3"/>
  <c r="D19" i="3" s="1"/>
  <c r="C7" i="3"/>
  <c r="B7" i="3"/>
  <c r="G6" i="3"/>
  <c r="H6" i="3" s="1"/>
  <c r="E2" i="3"/>
  <c r="H2" i="3" s="1"/>
  <c r="H22" i="3" l="1"/>
  <c r="G22" i="3" s="1"/>
  <c r="D7" i="3"/>
  <c r="H15" i="3" s="1"/>
  <c r="G15" i="3" s="1"/>
  <c r="D40" i="3"/>
  <c r="H48" i="3" s="1"/>
  <c r="G48" i="3" s="1"/>
  <c r="O42" i="3" l="1"/>
  <c r="O40" i="3"/>
  <c r="O17" i="3"/>
  <c r="O41" i="3"/>
  <c r="O53" i="3"/>
  <c r="H8" i="2"/>
  <c r="H9" i="2"/>
  <c r="H5" i="2"/>
  <c r="H6" i="2"/>
  <c r="H7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4" i="2"/>
</calcChain>
</file>

<file path=xl/sharedStrings.xml><?xml version="1.0" encoding="utf-8"?>
<sst xmlns="http://schemas.openxmlformats.org/spreadsheetml/2006/main" count="200" uniqueCount="97">
  <si>
    <t>Entry</t>
  </si>
  <si>
    <t>Loading time (min)</t>
  </si>
  <si>
    <t>Tube type/tube nr.</t>
  </si>
  <si>
    <t>G2/4.21</t>
  </si>
  <si>
    <t>G1/218.5</t>
  </si>
  <si>
    <t>Generator/diffusion (ng/min)</t>
  </si>
  <si>
    <t>Tube type</t>
  </si>
  <si>
    <t>Loading day/number</t>
  </si>
  <si>
    <t>Average recovery (%)</t>
  </si>
  <si>
    <t>JSI Carbon</t>
  </si>
  <si>
    <t>4 x dubbel tubes</t>
  </si>
  <si>
    <t>Average loading (ng Hg/tube)</t>
  </si>
  <si>
    <t>13-11 nr.1</t>
  </si>
  <si>
    <t>14 + 21, 6 + 11, 17 + 1, 19 +2</t>
  </si>
  <si>
    <t>13-11 nr. 3</t>
  </si>
  <si>
    <t>5 + 9, 3 + 4, 12 +16, 13 + 8</t>
  </si>
  <si>
    <t>14-11 nr. 1</t>
  </si>
  <si>
    <t>13-11 nr. 2</t>
  </si>
  <si>
    <t>LUMEX</t>
  </si>
  <si>
    <t>OL502123, OL502067, OL502040</t>
  </si>
  <si>
    <t>14-11 nr. 2</t>
  </si>
  <si>
    <t>OL502086, OL502097, OL502125</t>
  </si>
  <si>
    <t>14-11 nr. 3</t>
  </si>
  <si>
    <t>Gold</t>
  </si>
  <si>
    <t>16 + 15, 8 + 7, 10 + 9</t>
  </si>
  <si>
    <t>14-11 nr. 4</t>
  </si>
  <si>
    <t>1,2,3</t>
  </si>
  <si>
    <t>14-11 nr. 5</t>
  </si>
  <si>
    <t>4, 5, 6</t>
  </si>
  <si>
    <t>14-11 nr. 6</t>
  </si>
  <si>
    <t>14-11 nr. 7</t>
  </si>
  <si>
    <t>4,5,6</t>
  </si>
  <si>
    <t>Gold + PSA tubes</t>
  </si>
  <si>
    <t>1,2</t>
  </si>
  <si>
    <t>15-11 nr. 1</t>
  </si>
  <si>
    <t>Gold (pink)*</t>
  </si>
  <si>
    <t>* These tubes have been used for the comparisons in the past</t>
  </si>
  <si>
    <t>1,2,3,4</t>
  </si>
  <si>
    <t>15-11 nr. 2</t>
  </si>
  <si>
    <t>JSI Carbon*</t>
  </si>
  <si>
    <t>25 + 26, 27 + 28, 30 +29</t>
  </si>
  <si>
    <t>-</t>
  </si>
  <si>
    <t>* Tubes filed with a different type of carbon, results do not meet expectations</t>
  </si>
  <si>
    <t>15-11 nr. 3</t>
  </si>
  <si>
    <t>15-11 nr. 4</t>
  </si>
  <si>
    <t>1,2,5,6</t>
  </si>
  <si>
    <t>16-11 nr. 1</t>
  </si>
  <si>
    <t>Sample flow (ml/min)</t>
  </si>
  <si>
    <t>System flow (l/min)</t>
  </si>
  <si>
    <t>16-11 nr. 2</t>
  </si>
  <si>
    <t>16-11 nr. 3</t>
  </si>
  <si>
    <t>15-11 nr. 5</t>
  </si>
  <si>
    <t>14-11 nr. 8</t>
  </si>
  <si>
    <t>uncertainty (ng Hg/tube)</t>
  </si>
  <si>
    <t>Average recovery (ng Hg/tube)</t>
  </si>
  <si>
    <t>NIST 3133</t>
  </si>
  <si>
    <t>k=2.18</t>
  </si>
  <si>
    <t>k=1</t>
  </si>
  <si>
    <t>u(r)</t>
  </si>
  <si>
    <t>V (mL)</t>
  </si>
  <si>
    <t>±ΔT (°C)</t>
  </si>
  <si>
    <t>u</t>
  </si>
  <si>
    <t>Average</t>
  </si>
  <si>
    <t>u(c)</t>
  </si>
  <si>
    <t>u(c,r)</t>
  </si>
  <si>
    <t>uncertainty due to repeatability of V pip</t>
  </si>
  <si>
    <t>V (pip)</t>
  </si>
  <si>
    <t>uncertainty of pipette pip due to temperature</t>
  </si>
  <si>
    <t>±</t>
  </si>
  <si>
    <t>uncertainty of V vf</t>
  </si>
  <si>
    <t>uncertainty of vf due to temperature</t>
  </si>
  <si>
    <t>combined uncertainty of vf</t>
  </si>
  <si>
    <t>V (p4)</t>
  </si>
  <si>
    <t>V (uL)</t>
  </si>
  <si>
    <t>uncertainty due to repeatability of V p</t>
  </si>
  <si>
    <t>uncertainty of pipette p due to temperature</t>
  </si>
  <si>
    <t>combined uncertainty Vp</t>
  </si>
  <si>
    <t>V (p)</t>
  </si>
  <si>
    <r>
      <t xml:space="preserve">100 </t>
    </r>
    <r>
      <rPr>
        <sz val="11"/>
        <color theme="1"/>
        <rFont val="Calibri"/>
        <family val="2"/>
      </rPr>
      <t>μg/mL</t>
    </r>
  </si>
  <si>
    <r>
      <t xml:space="preserve">50 </t>
    </r>
    <r>
      <rPr>
        <sz val="11"/>
        <color theme="1"/>
        <rFont val="Calibri"/>
        <family val="2"/>
      </rPr>
      <t>μg/mL</t>
    </r>
  </si>
  <si>
    <r>
      <t xml:space="preserve">10 </t>
    </r>
    <r>
      <rPr>
        <sz val="11"/>
        <color theme="1"/>
        <rFont val="Calibri"/>
        <family val="2"/>
      </rPr>
      <t>μg/mL</t>
    </r>
  </si>
  <si>
    <r>
      <t xml:space="preserve">5 </t>
    </r>
    <r>
      <rPr>
        <sz val="11"/>
        <color theme="1"/>
        <rFont val="Calibri"/>
        <family val="2"/>
      </rPr>
      <t>μg/mL</t>
    </r>
  </si>
  <si>
    <r>
      <t xml:space="preserve">1 </t>
    </r>
    <r>
      <rPr>
        <sz val="11"/>
        <color theme="1"/>
        <rFont val="Calibri"/>
        <family val="2"/>
      </rPr>
      <t>μg/mL</t>
    </r>
  </si>
  <si>
    <t>only used to prepare std:</t>
  </si>
  <si>
    <t>u(r,c)</t>
  </si>
  <si>
    <t>factor</t>
  </si>
  <si>
    <t>used conc (μg/mL)</t>
  </si>
  <si>
    <t>used amount (ng)</t>
  </si>
  <si>
    <t>exact conc (μg/mL)</t>
  </si>
  <si>
    <t>exact amount (ng)</t>
  </si>
  <si>
    <t>expanded combined uncertainty U(r,c) k=2</t>
  </si>
  <si>
    <t>uncertainty         (%) (k=2)</t>
  </si>
  <si>
    <t>combined uncertainty Vvf</t>
  </si>
  <si>
    <t>used to prepare all std</t>
  </si>
  <si>
    <t>used for spiking of all std</t>
  </si>
  <si>
    <t>u(r,c) NIST 3133, k=1</t>
  </si>
  <si>
    <t>repeatability (rsd), k=1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</si>
</sst>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"/>
    <numFmt numFmtId="166" formatCode="0.0000_ "/>
    <numFmt numFmtId="167" formatCode="0.00000_ "/>
    <numFmt numFmtId="168" formatCode="0.00000%"/>
    <numFmt numFmtId="169" formatCode="0.0000"/>
    <numFmt numFmtId="170" formatCode="0.00000"/>
    <numFmt numFmtId="171" formatCode="0.000_ "/>
    <numFmt numFmtId="172" formatCode="0.000"/>
    <numFmt numFmtId="173" formatCode="0.000000"/>
  </numFmts>
  <fonts count="14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</font>
    <font>
      <strike/>
      <sz val="16"/>
      <color rgb="FF000000"/>
      <name val="Calibri"/>
      <family val="2"/>
    </font>
    <font>
      <strike/>
      <sz val="16"/>
      <name val="Calibri"/>
      <family val="2"/>
    </font>
    <font>
      <sz val="16"/>
      <name val="Calibri"/>
      <family val="2"/>
    </font>
    <font>
      <sz val="10"/>
      <color rgb="FF000000"/>
      <name val="Calibri"/>
      <family val="2"/>
    </font>
    <font>
      <sz val="16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134"/>
    </font>
    <font>
      <sz val="11"/>
      <name val="Calibri"/>
      <family val="2"/>
      <charset val="134"/>
    </font>
    <font>
      <sz val="11"/>
      <name val="Calibri"/>
      <family val="2"/>
      <scheme val="minor"/>
    </font>
    <font>
      <sz val="11"/>
      <name val="Arial"/>
      <family val="2"/>
      <charset val="134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166" fontId="10" fillId="0" borderId="19" xfId="0" applyNumberFormat="1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167" fontId="10" fillId="0" borderId="20" xfId="0" applyNumberFormat="1" applyFont="1" applyFill="1" applyBorder="1" applyAlignment="1">
      <alignment horizontal="center" vertical="center"/>
    </xf>
    <xf numFmtId="168" fontId="10" fillId="0" borderId="21" xfId="1" applyNumberFormat="1" applyFont="1" applyFill="1" applyBorder="1" applyAlignment="1">
      <alignment horizontal="center" vertical="center"/>
    </xf>
    <xf numFmtId="169" fontId="10" fillId="0" borderId="13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169" fontId="10" fillId="0" borderId="22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169" fontId="10" fillId="0" borderId="19" xfId="0" applyNumberFormat="1" applyFont="1" applyFill="1" applyBorder="1" applyAlignment="1">
      <alignment horizontal="center" vertical="center"/>
    </xf>
    <xf numFmtId="170" fontId="10" fillId="0" borderId="20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67" fontId="10" fillId="0" borderId="19" xfId="0" applyNumberFormat="1" applyFont="1" applyFill="1" applyBorder="1" applyAlignment="1">
      <alignment horizontal="center" vertical="center"/>
    </xf>
    <xf numFmtId="171" fontId="10" fillId="0" borderId="20" xfId="0" applyNumberFormat="1" applyFont="1" applyFill="1" applyBorder="1" applyAlignment="1">
      <alignment horizontal="center" vertical="center"/>
    </xf>
    <xf numFmtId="167" fontId="10" fillId="0" borderId="20" xfId="0" applyNumberFormat="1" applyFont="1" applyBorder="1" applyAlignment="1">
      <alignment horizontal="center" vertical="center"/>
    </xf>
    <xf numFmtId="168" fontId="10" fillId="0" borderId="28" xfId="1" applyNumberFormat="1" applyFont="1" applyBorder="1" applyAlignment="1">
      <alignment horizontal="center" vertical="center"/>
    </xf>
    <xf numFmtId="171" fontId="10" fillId="0" borderId="29" xfId="0" applyNumberFormat="1" applyFont="1" applyFill="1" applyBorder="1" applyAlignment="1">
      <alignment horizontal="center" vertical="center"/>
    </xf>
    <xf numFmtId="172" fontId="10" fillId="0" borderId="20" xfId="0" applyNumberFormat="1" applyFont="1" applyBorder="1" applyAlignment="1">
      <alignment horizontal="center" vertical="center"/>
    </xf>
    <xf numFmtId="170" fontId="10" fillId="0" borderId="20" xfId="0" applyNumberFormat="1" applyFont="1" applyBorder="1" applyAlignment="1">
      <alignment horizontal="center" vertical="center"/>
    </xf>
    <xf numFmtId="168" fontId="10" fillId="0" borderId="21" xfId="0" applyNumberFormat="1" applyFont="1" applyBorder="1" applyAlignment="1">
      <alignment horizontal="center" vertical="center"/>
    </xf>
    <xf numFmtId="0" fontId="0" fillId="0" borderId="0" xfId="0" applyAlignment="1"/>
    <xf numFmtId="170" fontId="0" fillId="0" borderId="0" xfId="0" applyNumberFormat="1"/>
    <xf numFmtId="0" fontId="0" fillId="0" borderId="32" xfId="0" applyBorder="1"/>
    <xf numFmtId="0" fontId="0" fillId="0" borderId="33" xfId="0" applyBorder="1"/>
    <xf numFmtId="0" fontId="0" fillId="0" borderId="33" xfId="0" applyBorder="1" applyAlignment="1">
      <alignment horizontal="right"/>
    </xf>
    <xf numFmtId="169" fontId="0" fillId="0" borderId="33" xfId="0" applyNumberFormat="1" applyBorder="1"/>
    <xf numFmtId="0" fontId="0" fillId="0" borderId="0" xfId="0" applyBorder="1"/>
    <xf numFmtId="167" fontId="10" fillId="0" borderId="19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168" fontId="10" fillId="0" borderId="21" xfId="1" applyNumberFormat="1" applyFont="1" applyBorder="1" applyAlignment="1">
      <alignment horizontal="center" vertical="center"/>
    </xf>
    <xf numFmtId="171" fontId="10" fillId="0" borderId="19" xfId="0" applyNumberFormat="1" applyFont="1" applyFill="1" applyBorder="1" applyAlignment="1">
      <alignment horizontal="center" vertical="center"/>
    </xf>
    <xf numFmtId="171" fontId="10" fillId="0" borderId="19" xfId="0" applyNumberFormat="1" applyFont="1" applyBorder="1" applyAlignment="1">
      <alignment horizontal="center" vertical="center"/>
    </xf>
    <xf numFmtId="0" fontId="0" fillId="0" borderId="35" xfId="0" applyBorder="1"/>
    <xf numFmtId="0" fontId="10" fillId="0" borderId="36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0" fillId="0" borderId="6" xfId="0" applyBorder="1"/>
    <xf numFmtId="0" fontId="0" fillId="0" borderId="11" xfId="0" applyBorder="1"/>
    <xf numFmtId="0" fontId="0" fillId="0" borderId="11" xfId="0" applyBorder="1" applyAlignment="1">
      <alignment horizontal="right"/>
    </xf>
    <xf numFmtId="169" fontId="0" fillId="0" borderId="11" xfId="0" applyNumberFormat="1" applyBorder="1"/>
    <xf numFmtId="10" fontId="0" fillId="0" borderId="11" xfId="1" applyNumberFormat="1" applyFont="1" applyBorder="1" applyAlignment="1">
      <alignment horizontal="left"/>
    </xf>
    <xf numFmtId="10" fontId="0" fillId="2" borderId="34" xfId="1" applyNumberFormat="1" applyFont="1" applyFill="1" applyBorder="1" applyAlignment="1">
      <alignment horizontal="left"/>
    </xf>
    <xf numFmtId="168" fontId="10" fillId="2" borderId="21" xfId="0" applyNumberFormat="1" applyFont="1" applyFill="1" applyBorder="1" applyAlignment="1">
      <alignment horizontal="center" vertical="center"/>
    </xf>
    <xf numFmtId="168" fontId="10" fillId="3" borderId="21" xfId="0" applyNumberFormat="1" applyFont="1" applyFill="1" applyBorder="1" applyAlignment="1">
      <alignment horizontal="center" vertical="center"/>
    </xf>
    <xf numFmtId="168" fontId="10" fillId="4" borderId="21" xfId="0" applyNumberFormat="1" applyFont="1" applyFill="1" applyBorder="1" applyAlignment="1">
      <alignment horizontal="center" vertical="center"/>
    </xf>
    <xf numFmtId="0" fontId="0" fillId="0" borderId="45" xfId="0" applyBorder="1"/>
    <xf numFmtId="0" fontId="0" fillId="0" borderId="4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73" fontId="1" fillId="0" borderId="0" xfId="0" applyNumberFormat="1" applyFont="1"/>
    <xf numFmtId="165" fontId="2" fillId="0" borderId="3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0" fontId="2" fillId="0" borderId="3" xfId="1" applyNumberFormat="1" applyFont="1" applyBorder="1" applyAlignment="1">
      <alignment horizontal="center" vertical="center" wrapText="1"/>
    </xf>
    <xf numFmtId="10" fontId="5" fillId="0" borderId="3" xfId="1" applyNumberFormat="1" applyFont="1" applyBorder="1" applyAlignment="1">
      <alignment horizontal="center" vertical="center" wrapText="1"/>
    </xf>
    <xf numFmtId="10" fontId="0" fillId="0" borderId="0" xfId="1" applyNumberFormat="1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0" fontId="0" fillId="0" borderId="35" xfId="1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165" fontId="1" fillId="0" borderId="0" xfId="0" applyNumberFormat="1" applyFont="1"/>
    <xf numFmtId="2" fontId="5" fillId="0" borderId="3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/>
    </xf>
    <xf numFmtId="170" fontId="10" fillId="0" borderId="14" xfId="0" applyNumberFormat="1" applyFont="1" applyBorder="1" applyAlignment="1">
      <alignment horizontal="center" vertical="center"/>
    </xf>
    <xf numFmtId="170" fontId="10" fillId="0" borderId="23" xfId="0" applyNumberFormat="1" applyFont="1" applyBorder="1" applyAlignment="1">
      <alignment horizontal="center" vertical="center"/>
    </xf>
    <xf numFmtId="170" fontId="10" fillId="0" borderId="20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5" xfId="0" applyNumberFormat="1" applyFont="1" applyBorder="1" applyAlignment="1">
      <alignment horizontal="center" vertical="center"/>
    </xf>
    <xf numFmtId="168" fontId="10" fillId="0" borderId="24" xfId="0" applyNumberFormat="1" applyFont="1" applyBorder="1" applyAlignment="1">
      <alignment horizontal="center" vertical="center"/>
    </xf>
    <xf numFmtId="168" fontId="10" fillId="0" borderId="21" xfId="0" applyNumberFormat="1" applyFont="1" applyBorder="1" applyAlignment="1">
      <alignment horizontal="center" vertical="center"/>
    </xf>
    <xf numFmtId="167" fontId="9" fillId="0" borderId="6" xfId="0" applyNumberFormat="1" applyFont="1" applyFill="1" applyBorder="1" applyAlignment="1">
      <alignment horizontal="center" vertical="center"/>
    </xf>
    <xf numFmtId="167" fontId="9" fillId="0" borderId="11" xfId="0" applyNumberFormat="1" applyFont="1" applyFill="1" applyBorder="1" applyAlignment="1">
      <alignment horizontal="center" vertical="center"/>
    </xf>
    <xf numFmtId="167" fontId="9" fillId="0" borderId="25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7" fontId="9" fillId="0" borderId="6" xfId="0" applyNumberFormat="1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167" fontId="9" fillId="0" borderId="9" xfId="0" applyNumberFormat="1" applyFont="1" applyBorder="1" applyAlignment="1">
      <alignment horizontal="center" vertical="center"/>
    </xf>
    <xf numFmtId="167" fontId="9" fillId="0" borderId="10" xfId="0" applyNumberFormat="1" applyFont="1" applyBorder="1" applyAlignment="1">
      <alignment horizontal="center" vertical="center"/>
    </xf>
    <xf numFmtId="167" fontId="9" fillId="0" borderId="11" xfId="0" applyNumberFormat="1" applyFont="1" applyBorder="1" applyAlignment="1">
      <alignment horizontal="center" vertical="center"/>
    </xf>
    <xf numFmtId="167" fontId="9" fillId="0" borderId="25" xfId="0" applyNumberFormat="1" applyFont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167" fontId="9" fillId="0" borderId="30" xfId="0" applyNumberFormat="1" applyFont="1" applyBorder="1" applyAlignment="1">
      <alignment horizontal="center" vertical="center"/>
    </xf>
    <xf numFmtId="167" fontId="9" fillId="0" borderId="31" xfId="0" applyNumberFormat="1" applyFont="1" applyBorder="1" applyAlignment="1">
      <alignment horizontal="center" vertical="center"/>
    </xf>
    <xf numFmtId="168" fontId="10" fillId="0" borderId="38" xfId="0" applyNumberFormat="1" applyFont="1" applyBorder="1" applyAlignment="1">
      <alignment horizontal="center" vertical="center"/>
    </xf>
    <xf numFmtId="168" fontId="10" fillId="0" borderId="39" xfId="0" applyNumberFormat="1" applyFont="1" applyBorder="1" applyAlignment="1">
      <alignment horizontal="center" vertical="center"/>
    </xf>
    <xf numFmtId="168" fontId="10" fillId="0" borderId="40" xfId="0" applyNumberFormat="1" applyFont="1" applyBorder="1" applyAlignment="1">
      <alignment horizontal="center" vertical="center"/>
    </xf>
    <xf numFmtId="170" fontId="10" fillId="0" borderId="41" xfId="0" applyNumberFormat="1" applyFont="1" applyBorder="1" applyAlignment="1">
      <alignment horizontal="center" vertical="center"/>
    </xf>
    <xf numFmtId="170" fontId="10" fillId="0" borderId="17" xfId="0" applyNumberFormat="1" applyFont="1" applyBorder="1" applyAlignment="1">
      <alignment horizontal="center" vertical="center"/>
    </xf>
    <xf numFmtId="170" fontId="10" fillId="0" borderId="42" xfId="0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24B8-3F99-4BE3-B4EF-58B1776A0CDE}">
  <dimension ref="B1:U42"/>
  <sheetViews>
    <sheetView tabSelected="1" topLeftCell="C1" zoomScale="60" zoomScaleNormal="60" workbookViewId="0">
      <selection activeCell="U25" sqref="U25"/>
    </sheetView>
  </sheetViews>
  <sheetFormatPr defaultColWidth="8.85546875" defaultRowHeight="21"/>
  <cols>
    <col min="1" max="1" width="8.85546875" style="1"/>
    <col min="2" max="2" width="7.5703125" style="1" bestFit="1" customWidth="1"/>
    <col min="3" max="3" width="25.5703125" style="1" customWidth="1"/>
    <col min="4" max="4" width="16.5703125" style="1" customWidth="1"/>
    <col min="5" max="5" width="16.28515625" style="1" customWidth="1"/>
    <col min="6" max="6" width="18.28515625" style="1" customWidth="1"/>
    <col min="7" max="9" width="22.5703125" style="1" customWidth="1"/>
    <col min="10" max="10" width="21.140625" style="1" customWidth="1"/>
    <col min="11" max="11" width="23.7109375" style="1" customWidth="1"/>
    <col min="12" max="12" width="43.7109375" style="1" customWidth="1"/>
    <col min="13" max="13" width="22.42578125" style="1" bestFit="1" customWidth="1"/>
    <col min="14" max="15" width="22.42578125" style="1" customWidth="1"/>
    <col min="16" max="18" width="23.7109375" style="1" customWidth="1"/>
    <col min="19" max="19" width="33" style="1" customWidth="1"/>
    <col min="20" max="20" width="25.5703125" style="1" customWidth="1"/>
    <col min="21" max="16384" width="8.85546875" style="1"/>
  </cols>
  <sheetData>
    <row r="1" spans="2:21" ht="21.75" thickBot="1"/>
    <row r="2" spans="2:21" ht="42" customHeight="1">
      <c r="B2" s="98" t="s">
        <v>0</v>
      </c>
      <c r="C2" s="100" t="s">
        <v>5</v>
      </c>
      <c r="D2" s="100" t="s">
        <v>47</v>
      </c>
      <c r="E2" s="100" t="s">
        <v>48</v>
      </c>
      <c r="F2" s="100" t="s">
        <v>1</v>
      </c>
      <c r="G2" s="100" t="s">
        <v>11</v>
      </c>
      <c r="H2" s="100" t="s">
        <v>53</v>
      </c>
      <c r="I2" s="102" t="s">
        <v>91</v>
      </c>
      <c r="J2" s="100" t="s">
        <v>7</v>
      </c>
      <c r="K2" s="100" t="s">
        <v>6</v>
      </c>
      <c r="L2" s="100" t="s">
        <v>2</v>
      </c>
      <c r="M2" s="100" t="s">
        <v>54</v>
      </c>
      <c r="N2" s="100" t="s">
        <v>53</v>
      </c>
      <c r="O2" s="102" t="s">
        <v>96</v>
      </c>
      <c r="P2" s="106" t="s">
        <v>8</v>
      </c>
      <c r="Q2" s="102" t="s">
        <v>95</v>
      </c>
      <c r="R2" s="104" t="s">
        <v>90</v>
      </c>
      <c r="S2" s="104" t="s">
        <v>90</v>
      </c>
    </row>
    <row r="3" spans="2:21" ht="21.75" thickBot="1">
      <c r="B3" s="99"/>
      <c r="C3" s="101"/>
      <c r="D3" s="101"/>
      <c r="E3" s="101"/>
      <c r="F3" s="101"/>
      <c r="G3" s="101"/>
      <c r="H3" s="101"/>
      <c r="I3" s="103"/>
      <c r="J3" s="101"/>
      <c r="K3" s="101"/>
      <c r="L3" s="101"/>
      <c r="M3" s="101"/>
      <c r="N3" s="101"/>
      <c r="O3" s="103"/>
      <c r="P3" s="107"/>
      <c r="Q3" s="103"/>
      <c r="R3" s="105"/>
      <c r="S3" s="105"/>
    </row>
    <row r="4" spans="2:21" ht="21.75" thickBot="1">
      <c r="B4" s="2">
        <v>1</v>
      </c>
      <c r="C4" s="11" t="s">
        <v>3</v>
      </c>
      <c r="D4" s="11">
        <v>100</v>
      </c>
      <c r="E4" s="11">
        <v>3</v>
      </c>
      <c r="F4" s="11">
        <v>75</v>
      </c>
      <c r="G4" s="9">
        <v>10.5</v>
      </c>
      <c r="H4" s="17">
        <f>G4*I4</f>
        <v>0.33600000000000002</v>
      </c>
      <c r="I4" s="19">
        <v>3.2000000000000001E-2</v>
      </c>
      <c r="J4" s="11" t="s">
        <v>49</v>
      </c>
      <c r="K4" s="11" t="s">
        <v>23</v>
      </c>
      <c r="L4" s="11" t="s">
        <v>45</v>
      </c>
      <c r="M4" s="85">
        <v>10.730873531387482</v>
      </c>
      <c r="N4" s="85">
        <v>0.10535958302785942</v>
      </c>
      <c r="O4" s="15">
        <f>N4/M4</f>
        <v>9.8183603338242512E-3</v>
      </c>
      <c r="P4" s="85">
        <v>102.19879553702363</v>
      </c>
      <c r="Q4" s="90">
        <v>6.1556072327198603E-3</v>
      </c>
      <c r="R4" s="97">
        <f>M4*S4</f>
        <v>0.42399401869416753</v>
      </c>
      <c r="S4" s="89">
        <f>SQRT(SUMSQ((I4/2),O4,Q4))*2</f>
        <v>3.9511603361459605E-2</v>
      </c>
    </row>
    <row r="5" spans="2:21" ht="21.75" thickBot="1">
      <c r="B5" s="2">
        <v>2</v>
      </c>
      <c r="C5" s="11"/>
      <c r="D5" s="11"/>
      <c r="E5" s="11"/>
      <c r="F5" s="11"/>
      <c r="G5" s="9">
        <v>10.5</v>
      </c>
      <c r="H5" s="17">
        <f t="shared" ref="H5:H23" si="0">G5*I5</f>
        <v>0.33600000000000002</v>
      </c>
      <c r="I5" s="19">
        <v>3.2000000000000001E-2</v>
      </c>
      <c r="J5" s="11" t="s">
        <v>50</v>
      </c>
      <c r="K5" s="11" t="s">
        <v>23</v>
      </c>
      <c r="L5" s="11" t="s">
        <v>37</v>
      </c>
      <c r="M5" s="85">
        <v>10.841501093566732</v>
      </c>
      <c r="N5" s="85">
        <v>6.3215749816715641E-2</v>
      </c>
      <c r="O5" s="15">
        <f t="shared" ref="O5:O23" si="1">N5/M5</f>
        <v>5.8309037900874635E-3</v>
      </c>
      <c r="P5" s="85">
        <v>103.25239136730222</v>
      </c>
      <c r="Q5" s="90">
        <v>6.1556072327198603E-3</v>
      </c>
      <c r="R5" s="97">
        <f t="shared" ref="R5:R23" si="2">M5*S5</f>
        <v>0.3926305800431375</v>
      </c>
      <c r="S5" s="89">
        <f t="shared" ref="S5:S23" si="3">SQRT(SUMSQ((I5/2),O5,Q5))*2</f>
        <v>3.6215518188355084E-2</v>
      </c>
    </row>
    <row r="6" spans="2:21" ht="21.75" thickBot="1">
      <c r="B6" s="2">
        <v>3</v>
      </c>
      <c r="C6" s="11" t="s">
        <v>3</v>
      </c>
      <c r="D6" s="11">
        <v>200</v>
      </c>
      <c r="E6" s="11">
        <v>3</v>
      </c>
      <c r="F6" s="11">
        <v>37.5</v>
      </c>
      <c r="G6" s="9">
        <v>10.5</v>
      </c>
      <c r="H6" s="17">
        <f t="shared" si="0"/>
        <v>0.33600000000000002</v>
      </c>
      <c r="I6" s="19">
        <v>3.2000000000000001E-2</v>
      </c>
      <c r="J6" s="11" t="s">
        <v>52</v>
      </c>
      <c r="K6" s="11" t="s">
        <v>32</v>
      </c>
      <c r="L6" s="11" t="s">
        <v>33</v>
      </c>
      <c r="M6" s="85">
        <v>13.496562585868793</v>
      </c>
      <c r="N6" s="85">
        <v>0.44251024871700956</v>
      </c>
      <c r="O6" s="15">
        <f t="shared" si="1"/>
        <v>3.2786885245901634E-2</v>
      </c>
      <c r="P6" s="87">
        <v>128.53869129398848</v>
      </c>
      <c r="Q6" s="90">
        <v>6.1556072327198603E-3</v>
      </c>
      <c r="R6" s="97">
        <f t="shared" si="2"/>
        <v>0.99869870034398567</v>
      </c>
      <c r="S6" s="89">
        <f t="shared" si="3"/>
        <v>7.3996522743475873E-2</v>
      </c>
    </row>
    <row r="7" spans="2:21" ht="21.75" thickBot="1">
      <c r="B7" s="2">
        <v>4</v>
      </c>
      <c r="C7" s="11"/>
      <c r="D7" s="11"/>
      <c r="E7" s="11"/>
      <c r="F7" s="11"/>
      <c r="G7" s="9">
        <v>10.5</v>
      </c>
      <c r="H7" s="17">
        <f t="shared" si="0"/>
        <v>0.33600000000000002</v>
      </c>
      <c r="I7" s="19">
        <v>3.2000000000000001E-2</v>
      </c>
      <c r="J7" s="11" t="s">
        <v>46</v>
      </c>
      <c r="K7" s="11" t="s">
        <v>23</v>
      </c>
      <c r="L7" s="11" t="s">
        <v>37</v>
      </c>
      <c r="M7" s="85">
        <v>10.620245969208229</v>
      </c>
      <c r="N7" s="85">
        <v>5.2679791513929708E-2</v>
      </c>
      <c r="O7" s="15">
        <f t="shared" si="1"/>
        <v>4.96031746031746E-3</v>
      </c>
      <c r="P7" s="85">
        <v>101.14519970674505</v>
      </c>
      <c r="Q7" s="90">
        <v>6.1556072327198603E-3</v>
      </c>
      <c r="R7" s="97">
        <f t="shared" si="2"/>
        <v>0.37906765830113714</v>
      </c>
      <c r="S7" s="89">
        <f t="shared" si="3"/>
        <v>3.569292645388681E-2</v>
      </c>
    </row>
    <row r="8" spans="2:21" ht="21.75" thickBot="1">
      <c r="B8" s="2">
        <v>5</v>
      </c>
      <c r="C8" s="11" t="s">
        <v>3</v>
      </c>
      <c r="D8" s="11">
        <v>500</v>
      </c>
      <c r="E8" s="11">
        <v>3</v>
      </c>
      <c r="F8" s="11">
        <v>75</v>
      </c>
      <c r="G8" s="11">
        <v>52</v>
      </c>
      <c r="H8" s="17">
        <f t="shared" si="0"/>
        <v>1.6640000000000001</v>
      </c>
      <c r="I8" s="19">
        <v>3.2000000000000001E-2</v>
      </c>
      <c r="J8" s="11" t="s">
        <v>29</v>
      </c>
      <c r="K8" s="11" t="s">
        <v>23</v>
      </c>
      <c r="L8" s="11" t="s">
        <v>26</v>
      </c>
      <c r="M8" s="85">
        <v>56.990429640836503</v>
      </c>
      <c r="N8" s="85">
        <v>0.42152684645589134</v>
      </c>
      <c r="O8" s="15">
        <f t="shared" si="1"/>
        <v>7.3964497041420123E-3</v>
      </c>
      <c r="P8" s="85">
        <v>109.59698007853174</v>
      </c>
      <c r="Q8" s="90">
        <v>6.0545099997698732E-3</v>
      </c>
      <c r="R8" s="97">
        <f t="shared" si="2"/>
        <v>2.1243431962154475</v>
      </c>
      <c r="S8" s="89">
        <f t="shared" si="3"/>
        <v>3.7275437465613508E-2</v>
      </c>
    </row>
    <row r="9" spans="2:21" ht="21.75" thickBot="1">
      <c r="B9" s="3">
        <v>6</v>
      </c>
      <c r="C9" s="4" t="s">
        <v>3</v>
      </c>
      <c r="D9" s="4">
        <v>500</v>
      </c>
      <c r="E9" s="4">
        <v>3</v>
      </c>
      <c r="F9" s="4">
        <v>150</v>
      </c>
      <c r="G9" s="4">
        <v>105</v>
      </c>
      <c r="H9" s="4">
        <f>G9*I9</f>
        <v>3.36</v>
      </c>
      <c r="I9" s="20">
        <v>3.2000000000000001E-2</v>
      </c>
      <c r="J9" s="4" t="s">
        <v>30</v>
      </c>
      <c r="K9" s="4" t="s">
        <v>23</v>
      </c>
      <c r="L9" s="4" t="s">
        <v>31</v>
      </c>
      <c r="M9" s="86">
        <v>106.91157317668001</v>
      </c>
      <c r="N9" s="86">
        <v>0.52702145901942232</v>
      </c>
      <c r="O9" s="15">
        <f t="shared" si="1"/>
        <v>4.9295080350980972E-3</v>
      </c>
      <c r="P9" s="86">
        <v>101.82054588255238</v>
      </c>
      <c r="Q9" s="90">
        <v>6.0545099997698732E-3</v>
      </c>
      <c r="R9" s="97">
        <f t="shared" si="2"/>
        <v>3.8067555191600242</v>
      </c>
      <c r="S9" s="89">
        <f t="shared" si="3"/>
        <v>3.5606580335966559E-2</v>
      </c>
      <c r="T9" s="96">
        <f>AVERAGE(P4:P5,P7:P9)</f>
        <v>103.60278251443101</v>
      </c>
      <c r="U9" s="96">
        <f>STDEV(P4:P5,P7:P9)</f>
        <v>3.4365840050415843</v>
      </c>
    </row>
    <row r="10" spans="2:21" ht="22.5" thickTop="1" thickBot="1">
      <c r="B10" s="2">
        <v>7</v>
      </c>
      <c r="C10" s="11" t="s">
        <v>4</v>
      </c>
      <c r="D10" s="11">
        <v>50</v>
      </c>
      <c r="E10" s="11">
        <v>3</v>
      </c>
      <c r="F10" s="11">
        <v>14</v>
      </c>
      <c r="G10" s="11">
        <v>50</v>
      </c>
      <c r="H10" s="17">
        <f t="shared" si="0"/>
        <v>0.70000000000000007</v>
      </c>
      <c r="I10" s="15">
        <v>1.4E-2</v>
      </c>
      <c r="J10" s="11" t="s">
        <v>27</v>
      </c>
      <c r="K10" s="11" t="s">
        <v>23</v>
      </c>
      <c r="L10" s="11" t="s">
        <v>28</v>
      </c>
      <c r="M10" s="85">
        <v>50.583221574706954</v>
      </c>
      <c r="N10" s="85">
        <v>0.42152684645589134</v>
      </c>
      <c r="O10" s="15">
        <f t="shared" si="1"/>
        <v>8.333333333333335E-3</v>
      </c>
      <c r="P10" s="85">
        <v>101.16644314941391</v>
      </c>
      <c r="Q10" s="90">
        <v>6.0545099997698732E-3</v>
      </c>
      <c r="R10" s="97">
        <f t="shared" si="2"/>
        <v>1.2599245263636141</v>
      </c>
      <c r="S10" s="89">
        <f t="shared" si="3"/>
        <v>2.4907953411049882E-2</v>
      </c>
    </row>
    <row r="11" spans="2:21" ht="39" thickBot="1">
      <c r="B11" s="2">
        <v>8</v>
      </c>
      <c r="C11" s="11" t="s">
        <v>4</v>
      </c>
      <c r="D11" s="11">
        <v>100</v>
      </c>
      <c r="E11" s="11">
        <v>3</v>
      </c>
      <c r="F11" s="11">
        <v>15</v>
      </c>
      <c r="G11" s="11">
        <v>107</v>
      </c>
      <c r="H11" s="17">
        <f t="shared" si="0"/>
        <v>1.498</v>
      </c>
      <c r="I11" s="15">
        <v>1.4E-2</v>
      </c>
      <c r="J11" s="11" t="s">
        <v>22</v>
      </c>
      <c r="K11" s="11" t="s">
        <v>35</v>
      </c>
      <c r="L11" s="11" t="s">
        <v>24</v>
      </c>
      <c r="M11" s="85">
        <v>103.75998485174387</v>
      </c>
      <c r="N11" s="85">
        <v>0.74837047180757965</v>
      </c>
      <c r="O11" s="15">
        <f t="shared" si="1"/>
        <v>7.2125152377082481E-3</v>
      </c>
      <c r="P11" s="85">
        <v>96.97194845957371</v>
      </c>
      <c r="Q11" s="90">
        <v>6.0545099997698732E-3</v>
      </c>
      <c r="R11" s="97">
        <f t="shared" si="2"/>
        <v>2.4349571869403155</v>
      </c>
      <c r="S11" s="89">
        <f t="shared" si="3"/>
        <v>2.3467208388855038E-2</v>
      </c>
      <c r="T11" s="10" t="s">
        <v>36</v>
      </c>
    </row>
    <row r="12" spans="2:21" ht="21.75" thickBot="1">
      <c r="B12" s="6" t="s">
        <v>41</v>
      </c>
      <c r="C12" s="7" t="s">
        <v>4</v>
      </c>
      <c r="D12" s="7">
        <v>100</v>
      </c>
      <c r="E12" s="7">
        <v>3</v>
      </c>
      <c r="F12" s="7">
        <v>75</v>
      </c>
      <c r="G12" s="8">
        <v>535</v>
      </c>
      <c r="H12" s="18">
        <f t="shared" si="0"/>
        <v>7.49</v>
      </c>
      <c r="I12" s="16">
        <v>1.4E-2</v>
      </c>
      <c r="J12" s="7"/>
      <c r="K12" s="7"/>
      <c r="L12" s="7"/>
      <c r="M12" s="85"/>
      <c r="N12" s="85"/>
      <c r="O12" s="15"/>
      <c r="P12" s="88"/>
      <c r="Q12" s="90"/>
      <c r="R12" s="97">
        <f t="shared" si="2"/>
        <v>0</v>
      </c>
      <c r="S12" s="89"/>
    </row>
    <row r="13" spans="2:21" ht="21.75" thickBot="1">
      <c r="B13" s="2">
        <v>9</v>
      </c>
      <c r="C13" s="11" t="s">
        <v>4</v>
      </c>
      <c r="D13" s="11">
        <v>500</v>
      </c>
      <c r="E13" s="11">
        <v>3</v>
      </c>
      <c r="F13" s="11">
        <v>15</v>
      </c>
      <c r="G13" s="11">
        <v>535</v>
      </c>
      <c r="H13" s="18">
        <f t="shared" si="0"/>
        <v>7.49</v>
      </c>
      <c r="I13" s="15">
        <v>1.4E-2</v>
      </c>
      <c r="J13" s="11" t="s">
        <v>14</v>
      </c>
      <c r="K13" s="11" t="s">
        <v>9</v>
      </c>
      <c r="L13" s="11" t="s">
        <v>15</v>
      </c>
      <c r="M13" s="85">
        <v>491.44717414260896</v>
      </c>
      <c r="N13" s="85">
        <v>9.935584721628425</v>
      </c>
      <c r="O13" s="15">
        <f t="shared" si="1"/>
        <v>2.0216994306585027E-2</v>
      </c>
      <c r="P13" s="87">
        <v>91.85928488646897</v>
      </c>
      <c r="Q13" s="90">
        <v>6.0545099997698732E-3</v>
      </c>
      <c r="R13" s="97">
        <f t="shared" si="2"/>
        <v>21.85440663085275</v>
      </c>
      <c r="S13" s="89">
        <f t="shared" si="3"/>
        <v>4.4469492919519772E-2</v>
      </c>
    </row>
    <row r="14" spans="2:21" ht="21.75" thickBot="1">
      <c r="B14" s="2">
        <v>10</v>
      </c>
      <c r="C14" s="11"/>
      <c r="D14" s="11"/>
      <c r="E14" s="11"/>
      <c r="F14" s="11"/>
      <c r="G14" s="11">
        <v>535</v>
      </c>
      <c r="H14" s="18">
        <f t="shared" si="0"/>
        <v>7.49</v>
      </c>
      <c r="I14" s="15">
        <v>1.4E-2</v>
      </c>
      <c r="J14" s="11" t="s">
        <v>20</v>
      </c>
      <c r="K14" s="11" t="s">
        <v>18</v>
      </c>
      <c r="L14" s="11" t="s">
        <v>21</v>
      </c>
      <c r="M14" s="85">
        <v>451.90544748745651</v>
      </c>
      <c r="N14" s="85">
        <v>10.199548183945865</v>
      </c>
      <c r="O14" s="15">
        <f t="shared" si="1"/>
        <v>2.2570093457943925E-2</v>
      </c>
      <c r="P14" s="87">
        <v>84.468307941580662</v>
      </c>
      <c r="Q14" s="90">
        <v>6.0545099997698732E-3</v>
      </c>
      <c r="R14" s="97">
        <f t="shared" si="2"/>
        <v>22.047543965779578</v>
      </c>
      <c r="S14" s="89">
        <f t="shared" si="3"/>
        <v>4.87879579420019E-2</v>
      </c>
    </row>
    <row r="15" spans="2:21" ht="21.75" thickBot="1">
      <c r="B15" s="2">
        <v>11</v>
      </c>
      <c r="C15" s="11"/>
      <c r="D15" s="11"/>
      <c r="E15" s="11"/>
      <c r="F15" s="11"/>
      <c r="G15" s="11">
        <v>535</v>
      </c>
      <c r="H15" s="18">
        <f t="shared" si="0"/>
        <v>7.49</v>
      </c>
      <c r="I15" s="15">
        <v>1.4E-2</v>
      </c>
      <c r="J15" s="11" t="s">
        <v>25</v>
      </c>
      <c r="K15" s="11" t="s">
        <v>23</v>
      </c>
      <c r="L15" s="11" t="s">
        <v>26</v>
      </c>
      <c r="M15" s="85">
        <v>530.9889007977614</v>
      </c>
      <c r="N15" s="85">
        <v>2.7135443926232785</v>
      </c>
      <c r="O15" s="15">
        <f>N15/M15</f>
        <v>5.1103599125074568E-3</v>
      </c>
      <c r="P15" s="85">
        <v>99.250261831357278</v>
      </c>
      <c r="Q15" s="90">
        <v>6.0545099997698732E-3</v>
      </c>
      <c r="R15" s="97">
        <f t="shared" si="2"/>
        <v>11.227514888254886</v>
      </c>
      <c r="S15" s="89">
        <f t="shared" si="3"/>
        <v>2.114453780745057E-2</v>
      </c>
    </row>
    <row r="16" spans="2:21" ht="21.75" thickBot="1">
      <c r="B16" s="2">
        <v>12</v>
      </c>
      <c r="C16" s="11"/>
      <c r="D16" s="11"/>
      <c r="E16" s="11"/>
      <c r="F16" s="11"/>
      <c r="G16" s="11">
        <v>537</v>
      </c>
      <c r="H16" s="18">
        <f t="shared" si="0"/>
        <v>7.5179999999999998</v>
      </c>
      <c r="I16" s="15">
        <v>1.4E-2</v>
      </c>
      <c r="J16" s="11" t="s">
        <v>34</v>
      </c>
      <c r="K16" s="11" t="s">
        <v>23</v>
      </c>
      <c r="L16" s="11" t="s">
        <v>37</v>
      </c>
      <c r="M16" s="85">
        <v>538.64384120496709</v>
      </c>
      <c r="N16" s="85">
        <v>4.2550910125571262</v>
      </c>
      <c r="O16" s="15">
        <f t="shared" si="1"/>
        <v>7.8996373615603278E-3</v>
      </c>
      <c r="P16" s="85">
        <v>100.30611568062703</v>
      </c>
      <c r="Q16" s="90">
        <v>6.0545099997698732E-3</v>
      </c>
      <c r="R16" s="97">
        <f t="shared" si="2"/>
        <v>13.108486885918927</v>
      </c>
      <c r="S16" s="89">
        <f t="shared" si="3"/>
        <v>2.4336093505858594E-2</v>
      </c>
    </row>
    <row r="17" spans="2:21" ht="21.75" thickBot="1">
      <c r="B17" s="2">
        <v>13</v>
      </c>
      <c r="C17" s="11"/>
      <c r="D17" s="11"/>
      <c r="E17" s="11"/>
      <c r="F17" s="11"/>
      <c r="G17" s="11">
        <v>537</v>
      </c>
      <c r="H17" s="18">
        <f t="shared" si="0"/>
        <v>7.5179999999999998</v>
      </c>
      <c r="I17" s="15">
        <v>1.4E-2</v>
      </c>
      <c r="J17" s="11" t="s">
        <v>43</v>
      </c>
      <c r="K17" s="11" t="s">
        <v>23</v>
      </c>
      <c r="L17" s="11" t="s">
        <v>37</v>
      </c>
      <c r="M17" s="85">
        <v>538.64384120496709</v>
      </c>
      <c r="N17" s="85">
        <v>7.084779328600078</v>
      </c>
      <c r="O17" s="15">
        <f t="shared" si="1"/>
        <v>1.3152994217387045E-2</v>
      </c>
      <c r="P17" s="85">
        <v>100.30611568062703</v>
      </c>
      <c r="Q17" s="90">
        <v>6.0545099997698732E-3</v>
      </c>
      <c r="R17" s="97">
        <f t="shared" si="2"/>
        <v>17.325865717982655</v>
      </c>
      <c r="S17" s="89">
        <f t="shared" si="3"/>
        <v>3.2165717664614943E-2</v>
      </c>
    </row>
    <row r="18" spans="2:21" ht="21.75" thickBot="1">
      <c r="B18" s="2">
        <v>14</v>
      </c>
      <c r="C18" s="11"/>
      <c r="D18" s="11"/>
      <c r="E18" s="11"/>
      <c r="F18" s="11"/>
      <c r="G18" s="11">
        <v>537</v>
      </c>
      <c r="H18" s="18">
        <f t="shared" si="0"/>
        <v>7.5179999999999998</v>
      </c>
      <c r="I18" s="15">
        <v>1.4E-2</v>
      </c>
      <c r="J18" s="11" t="s">
        <v>44</v>
      </c>
      <c r="K18" s="11" t="s">
        <v>23</v>
      </c>
      <c r="L18" s="11" t="s">
        <v>45</v>
      </c>
      <c r="M18" s="85">
        <v>532.97390603438851</v>
      </c>
      <c r="N18" s="85">
        <v>3.2414713172581577</v>
      </c>
      <c r="O18" s="15">
        <f t="shared" si="1"/>
        <v>6.0818574428463893E-3</v>
      </c>
      <c r="P18" s="85">
        <v>99.250261831357278</v>
      </c>
      <c r="Q18" s="90">
        <v>6.0545099997698732E-3</v>
      </c>
      <c r="R18" s="97">
        <f t="shared" si="2"/>
        <v>11.804912727821447</v>
      </c>
      <c r="S18" s="89">
        <f t="shared" si="3"/>
        <v>2.2149138248917895E-2</v>
      </c>
    </row>
    <row r="19" spans="2:21" ht="21.75" thickBot="1">
      <c r="B19" s="2">
        <v>15</v>
      </c>
      <c r="C19" s="11"/>
      <c r="D19" s="11"/>
      <c r="E19" s="11"/>
      <c r="F19" s="11"/>
      <c r="G19" s="11">
        <v>537</v>
      </c>
      <c r="H19" s="18">
        <f t="shared" si="0"/>
        <v>7.5179999999999998</v>
      </c>
      <c r="I19" s="15">
        <v>1.4E-2</v>
      </c>
      <c r="J19" s="11" t="s">
        <v>51</v>
      </c>
      <c r="K19" s="11" t="s">
        <v>23</v>
      </c>
      <c r="L19" s="11" t="s">
        <v>37</v>
      </c>
      <c r="M19" s="85">
        <v>532.97390603438851</v>
      </c>
      <c r="N19" s="85">
        <v>3.3364981636924362</v>
      </c>
      <c r="O19" s="15">
        <f t="shared" si="1"/>
        <v>6.2601529379135478E-3</v>
      </c>
      <c r="P19" s="85">
        <v>99.250261831357278</v>
      </c>
      <c r="Q19" s="90">
        <v>6.0545099997698732E-3</v>
      </c>
      <c r="R19" s="97">
        <f t="shared" si="2"/>
        <v>11.910344213931998</v>
      </c>
      <c r="S19" s="89">
        <f t="shared" si="3"/>
        <v>2.23469555996678E-2</v>
      </c>
    </row>
    <row r="20" spans="2:21" ht="21.75" thickBot="1">
      <c r="B20" s="2">
        <v>16</v>
      </c>
      <c r="C20" s="11" t="s">
        <v>4</v>
      </c>
      <c r="D20" s="11">
        <v>500</v>
      </c>
      <c r="E20" s="11">
        <v>3</v>
      </c>
      <c r="F20" s="11">
        <v>30</v>
      </c>
      <c r="G20" s="11">
        <v>1070</v>
      </c>
      <c r="H20" s="18">
        <f t="shared" si="0"/>
        <v>14.98</v>
      </c>
      <c r="I20" s="15">
        <v>1.4E-2</v>
      </c>
      <c r="J20" s="11" t="s">
        <v>17</v>
      </c>
      <c r="K20" s="11" t="s">
        <v>9</v>
      </c>
      <c r="L20" s="11" t="s">
        <v>13</v>
      </c>
      <c r="M20" s="85">
        <v>1132.1748668785458</v>
      </c>
      <c r="N20" s="85">
        <v>21.437254956036767</v>
      </c>
      <c r="O20" s="15">
        <f t="shared" si="1"/>
        <v>1.8934579439252339E-2</v>
      </c>
      <c r="P20" s="85">
        <v>105.810735222294</v>
      </c>
      <c r="Q20" s="90">
        <v>5.1842642685894398E-3</v>
      </c>
      <c r="R20" s="97">
        <f t="shared" si="2"/>
        <v>47.193899307879065</v>
      </c>
      <c r="S20" s="89">
        <f t="shared" si="3"/>
        <v>4.168428454695753E-2</v>
      </c>
    </row>
    <row r="21" spans="2:21" ht="21.75" thickBot="1">
      <c r="B21" s="2">
        <v>17</v>
      </c>
      <c r="C21" s="11"/>
      <c r="D21" s="11"/>
      <c r="E21" s="11"/>
      <c r="F21" s="11"/>
      <c r="G21" s="11">
        <v>1069</v>
      </c>
      <c r="H21" s="18">
        <f t="shared" si="0"/>
        <v>14.966000000000001</v>
      </c>
      <c r="I21" s="15">
        <v>1.4E-2</v>
      </c>
      <c r="J21" s="11" t="s">
        <v>16</v>
      </c>
      <c r="K21" s="11" t="s">
        <v>18</v>
      </c>
      <c r="L21" s="11" t="s">
        <v>19</v>
      </c>
      <c r="M21" s="85">
        <v>961.44924559737444</v>
      </c>
      <c r="N21" s="85">
        <v>45.149440719352853</v>
      </c>
      <c r="O21" s="15">
        <f t="shared" si="1"/>
        <v>4.6959775491113194E-2</v>
      </c>
      <c r="P21" s="87">
        <v>89.939124938949902</v>
      </c>
      <c r="Q21" s="90">
        <v>5.1842642685894398E-3</v>
      </c>
      <c r="R21" s="97">
        <f t="shared" si="2"/>
        <v>91.839232532816766</v>
      </c>
      <c r="S21" s="89">
        <f t="shared" si="3"/>
        <v>9.5521664771554909E-2</v>
      </c>
    </row>
    <row r="22" spans="2:21" ht="39" thickBot="1">
      <c r="B22" s="2">
        <v>18</v>
      </c>
      <c r="C22" s="11"/>
      <c r="D22" s="11"/>
      <c r="E22" s="11"/>
      <c r="F22" s="11"/>
      <c r="G22" s="11">
        <v>1073</v>
      </c>
      <c r="H22" s="18">
        <f t="shared" si="0"/>
        <v>15.022</v>
      </c>
      <c r="I22" s="15">
        <v>1.4E-2</v>
      </c>
      <c r="J22" s="11" t="s">
        <v>38</v>
      </c>
      <c r="K22" s="11" t="s">
        <v>39</v>
      </c>
      <c r="L22" s="11" t="s">
        <v>40</v>
      </c>
      <c r="M22" s="85"/>
      <c r="N22" s="85"/>
      <c r="O22" s="15"/>
      <c r="P22" s="85"/>
      <c r="Q22" s="90"/>
      <c r="R22" s="97"/>
      <c r="S22" s="89"/>
      <c r="T22" s="10" t="s">
        <v>42</v>
      </c>
    </row>
    <row r="23" spans="2:21" ht="21.75" thickBot="1">
      <c r="B23" s="2">
        <v>19</v>
      </c>
      <c r="C23" s="11" t="s">
        <v>4</v>
      </c>
      <c r="D23" s="11">
        <v>100</v>
      </c>
      <c r="E23" s="11">
        <v>3</v>
      </c>
      <c r="F23" s="11">
        <v>150</v>
      </c>
      <c r="G23" s="11">
        <v>1075</v>
      </c>
      <c r="H23" s="18">
        <f t="shared" si="0"/>
        <v>15.05</v>
      </c>
      <c r="I23" s="15">
        <v>1.4E-2</v>
      </c>
      <c r="J23" s="5" t="s">
        <v>12</v>
      </c>
      <c r="K23" s="11" t="s">
        <v>9</v>
      </c>
      <c r="L23" s="11" t="s">
        <v>10</v>
      </c>
      <c r="M23" s="85">
        <v>1057.8428253848842</v>
      </c>
      <c r="N23" s="85">
        <v>15.025124401565748</v>
      </c>
      <c r="O23" s="15">
        <f t="shared" si="1"/>
        <v>1.4203550887721931E-2</v>
      </c>
      <c r="P23" s="85">
        <v>98.403983756733425</v>
      </c>
      <c r="Q23" s="90">
        <v>5.1842642685894398E-3</v>
      </c>
      <c r="R23" s="97">
        <f t="shared" si="2"/>
        <v>35.25125019163162</v>
      </c>
      <c r="S23" s="89">
        <f t="shared" si="3"/>
        <v>3.3323712507863208E-2</v>
      </c>
      <c r="T23" s="96">
        <f>AVERAGE(P10:P11,P15:P20,P23)</f>
        <v>100.07956971592678</v>
      </c>
      <c r="U23" s="96">
        <f>STDEV(P10:P11,P15:P20,P23)</f>
        <v>2.4662307006809057</v>
      </c>
    </row>
    <row r="24" spans="2:21">
      <c r="T24" s="96">
        <f>AVERAGE(P4:P5,P7:P11,P15:P20,P23)</f>
        <v>101.33786000110685</v>
      </c>
      <c r="U24" s="96">
        <f>STDEV(P4:P5,P7:P11,P15:P20,P23)</f>
        <v>3.2320249591988821</v>
      </c>
    </row>
    <row r="25" spans="2:21">
      <c r="B25" s="13"/>
      <c r="C25" s="14"/>
      <c r="D25" s="13"/>
      <c r="E25" s="13"/>
      <c r="F25" s="13"/>
    </row>
    <row r="26" spans="2:21">
      <c r="B26" s="13"/>
      <c r="C26" s="14"/>
      <c r="D26" s="13"/>
      <c r="E26" s="13"/>
      <c r="F26" s="13"/>
      <c r="M26" s="84"/>
      <c r="P26" s="96"/>
    </row>
    <row r="27" spans="2:21">
      <c r="B27" s="13"/>
      <c r="C27" s="14"/>
      <c r="D27" s="13"/>
      <c r="E27" s="13"/>
      <c r="F27" s="13"/>
    </row>
    <row r="28" spans="2:21">
      <c r="B28" s="13"/>
      <c r="C28" s="14"/>
      <c r="D28" s="13"/>
      <c r="E28" s="13"/>
      <c r="F28" s="13"/>
    </row>
    <row r="29" spans="2:21">
      <c r="B29" s="13"/>
      <c r="C29" s="12"/>
      <c r="D29" s="13"/>
      <c r="E29" s="13"/>
      <c r="F29" s="13"/>
    </row>
    <row r="30" spans="2:21">
      <c r="B30" s="13"/>
      <c r="C30" s="12"/>
      <c r="D30" s="13"/>
      <c r="E30" s="13"/>
      <c r="F30" s="13"/>
    </row>
    <row r="31" spans="2:21">
      <c r="B31" s="13"/>
      <c r="C31" s="12"/>
      <c r="D31" s="13"/>
      <c r="E31" s="13"/>
      <c r="F31" s="13"/>
    </row>
    <row r="32" spans="2:21">
      <c r="B32" s="13"/>
      <c r="C32" s="12"/>
      <c r="D32" s="13"/>
      <c r="E32" s="13"/>
      <c r="F32" s="13"/>
    </row>
    <row r="33" spans="2:6">
      <c r="B33" s="13"/>
      <c r="C33" s="12"/>
      <c r="D33" s="13"/>
      <c r="E33" s="13"/>
      <c r="F33" s="13"/>
    </row>
    <row r="34" spans="2:6">
      <c r="B34" s="13"/>
      <c r="C34" s="12"/>
      <c r="D34" s="13"/>
      <c r="E34" s="13"/>
      <c r="F34" s="13"/>
    </row>
    <row r="35" spans="2:6">
      <c r="B35" s="13"/>
      <c r="C35" s="12"/>
      <c r="D35" s="13"/>
      <c r="E35" s="13"/>
      <c r="F35" s="13"/>
    </row>
    <row r="36" spans="2:6">
      <c r="B36" s="13"/>
      <c r="C36" s="12"/>
      <c r="D36" s="13"/>
      <c r="E36" s="13"/>
      <c r="F36" s="13"/>
    </row>
    <row r="37" spans="2:6">
      <c r="B37" s="13"/>
      <c r="C37" s="12"/>
      <c r="D37" s="13"/>
      <c r="E37" s="13"/>
      <c r="F37" s="13"/>
    </row>
    <row r="38" spans="2:6">
      <c r="B38" s="13"/>
      <c r="C38" s="12"/>
      <c r="D38" s="13"/>
      <c r="E38" s="13"/>
      <c r="F38" s="13"/>
    </row>
    <row r="39" spans="2:6">
      <c r="B39" s="13"/>
      <c r="C39" s="12"/>
      <c r="D39" s="13"/>
      <c r="E39" s="13"/>
      <c r="F39" s="13"/>
    </row>
    <row r="40" spans="2:6">
      <c r="B40" s="13"/>
      <c r="C40" s="12"/>
      <c r="D40" s="13"/>
      <c r="E40" s="13"/>
      <c r="F40" s="13"/>
    </row>
    <row r="41" spans="2:6">
      <c r="B41" s="13"/>
      <c r="C41" s="12"/>
      <c r="D41" s="13"/>
      <c r="E41" s="13"/>
      <c r="F41" s="13"/>
    </row>
    <row r="42" spans="2:6">
      <c r="B42" s="13"/>
      <c r="C42" s="12"/>
      <c r="D42" s="13"/>
      <c r="E42" s="13"/>
      <c r="F42" s="13"/>
    </row>
  </sheetData>
  <mergeCells count="18">
    <mergeCell ref="M2:M3"/>
    <mergeCell ref="O2:O3"/>
    <mergeCell ref="Q2:Q3"/>
    <mergeCell ref="S2:S3"/>
    <mergeCell ref="G2:G3"/>
    <mergeCell ref="N2:N3"/>
    <mergeCell ref="P2:P3"/>
    <mergeCell ref="H2:H3"/>
    <mergeCell ref="I2:I3"/>
    <mergeCell ref="J2:J3"/>
    <mergeCell ref="K2:K3"/>
    <mergeCell ref="L2:L3"/>
    <mergeCell ref="R2:R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30456-25DD-4DAC-AB61-8BCB436ED2C3}">
  <dimension ref="A1:O74"/>
  <sheetViews>
    <sheetView workbookViewId="0">
      <selection activeCell="O53" sqref="O53"/>
    </sheetView>
  </sheetViews>
  <sheetFormatPr defaultRowHeight="15"/>
  <cols>
    <col min="1" max="1" width="12.7109375" customWidth="1"/>
    <col min="2" max="2" width="11.5703125" customWidth="1"/>
    <col min="3" max="4" width="10" customWidth="1"/>
    <col min="5" max="5" width="11.28515625" customWidth="1"/>
    <col min="6" max="6" width="10.28515625" customWidth="1"/>
    <col min="7" max="7" width="10.7109375" customWidth="1"/>
    <col min="8" max="8" width="10" customWidth="1"/>
    <col min="11" max="14" width="9.140625" style="80"/>
    <col min="15" max="15" width="9.140625" style="91"/>
  </cols>
  <sheetData>
    <row r="1" spans="1:9" ht="15.75" thickBot="1">
      <c r="A1" s="69"/>
      <c r="B1" s="70"/>
      <c r="C1" s="71"/>
      <c r="D1" s="70"/>
      <c r="E1" s="72"/>
      <c r="F1" s="70"/>
      <c r="G1" s="71"/>
      <c r="H1" s="73"/>
      <c r="I1" s="58"/>
    </row>
    <row r="2" spans="1:9" ht="15.75" thickBot="1">
      <c r="A2" s="54" t="s">
        <v>55</v>
      </c>
      <c r="B2" s="55">
        <v>9.9540000000000006</v>
      </c>
      <c r="C2" s="56">
        <v>5.2999999999999999E-2</v>
      </c>
      <c r="D2" s="55" t="s">
        <v>56</v>
      </c>
      <c r="E2" s="57">
        <f>C2/2.18</f>
        <v>2.4311926605504585E-2</v>
      </c>
      <c r="F2" s="55" t="s">
        <v>57</v>
      </c>
      <c r="G2" s="56" t="s">
        <v>58</v>
      </c>
      <c r="H2" s="74">
        <f>E2/B2</f>
        <v>2.4424278285618429E-3</v>
      </c>
    </row>
    <row r="3" spans="1:9" ht="15.75" thickBot="1"/>
    <row r="4" spans="1:9" ht="15.75" thickBot="1">
      <c r="A4" s="112" t="s">
        <v>65</v>
      </c>
      <c r="B4" s="112"/>
      <c r="C4" s="112"/>
      <c r="D4" s="113"/>
      <c r="E4" s="114" t="s">
        <v>67</v>
      </c>
      <c r="F4" s="115"/>
      <c r="G4" s="115"/>
      <c r="H4" s="116"/>
    </row>
    <row r="5" spans="1:9">
      <c r="A5" s="108" t="s">
        <v>66</v>
      </c>
      <c r="B5" s="108"/>
      <c r="C5" s="108"/>
      <c r="D5" s="108"/>
      <c r="E5" s="21" t="s">
        <v>59</v>
      </c>
      <c r="F5" s="22" t="s">
        <v>60</v>
      </c>
      <c r="G5" s="23" t="s">
        <v>61</v>
      </c>
      <c r="H5" s="24" t="s">
        <v>58</v>
      </c>
    </row>
    <row r="6" spans="1:9" ht="15.75" thickBot="1">
      <c r="A6" s="25" t="s">
        <v>59</v>
      </c>
      <c r="B6" s="26" t="s">
        <v>62</v>
      </c>
      <c r="C6" s="26" t="s">
        <v>61</v>
      </c>
      <c r="D6" s="27" t="s">
        <v>58</v>
      </c>
      <c r="E6" s="28">
        <v>1</v>
      </c>
      <c r="F6" s="29">
        <v>4</v>
      </c>
      <c r="G6" s="30">
        <f>E6*0.00021*F6/SQRT(3)</f>
        <v>4.8497422611928567E-4</v>
      </c>
      <c r="H6" s="31">
        <f>G6/E6</f>
        <v>4.8497422611928567E-4</v>
      </c>
    </row>
    <row r="7" spans="1:9">
      <c r="A7" s="32">
        <v>1.0002</v>
      </c>
      <c r="B7" s="109">
        <f>AVERAGE(A7:A15)</f>
        <v>1.004777777777778</v>
      </c>
      <c r="C7" s="109">
        <f>STDEV(A7:A15)</f>
        <v>3.2456808907291865E-3</v>
      </c>
      <c r="D7" s="117">
        <f>C7/B7</f>
        <v>3.2302474860735012E-3</v>
      </c>
      <c r="E7" s="33"/>
      <c r="F7" s="33"/>
      <c r="G7" s="33"/>
      <c r="H7" s="33"/>
    </row>
    <row r="8" spans="1:9">
      <c r="A8" s="34">
        <v>0.99939999999999996</v>
      </c>
      <c r="B8" s="110"/>
      <c r="C8" s="110"/>
      <c r="D8" s="118"/>
      <c r="E8" s="33"/>
      <c r="F8" s="33"/>
      <c r="G8" s="33"/>
      <c r="H8" s="33"/>
    </row>
    <row r="9" spans="1:9">
      <c r="A9" s="34">
        <v>1.0082</v>
      </c>
      <c r="B9" s="110"/>
      <c r="C9" s="110"/>
      <c r="D9" s="118"/>
      <c r="E9" s="33"/>
      <c r="F9" s="33"/>
      <c r="G9" s="33"/>
      <c r="H9" s="33"/>
    </row>
    <row r="10" spans="1:9">
      <c r="A10" s="34">
        <v>1.0072000000000001</v>
      </c>
      <c r="B10" s="110"/>
      <c r="C10" s="110"/>
      <c r="D10" s="118"/>
      <c r="E10" s="33"/>
      <c r="F10" s="33"/>
      <c r="G10" s="33"/>
      <c r="H10" s="33"/>
    </row>
    <row r="11" spans="1:9">
      <c r="A11" s="34">
        <v>1.0049999999999999</v>
      </c>
      <c r="B11" s="110"/>
      <c r="C11" s="110"/>
      <c r="D11" s="118"/>
      <c r="E11" s="33"/>
      <c r="F11" s="33"/>
      <c r="G11" s="33"/>
      <c r="H11" s="33"/>
    </row>
    <row r="12" spans="1:9" ht="15.75" thickBot="1">
      <c r="A12" s="34">
        <v>1.0067999999999999</v>
      </c>
      <c r="B12" s="110"/>
      <c r="C12" s="110"/>
      <c r="D12" s="118"/>
      <c r="E12" s="33"/>
      <c r="F12" s="33"/>
      <c r="G12" s="33"/>
      <c r="H12" s="33"/>
    </row>
    <row r="13" spans="1:9" ht="15.75" thickBot="1">
      <c r="A13" s="34">
        <v>1.0078</v>
      </c>
      <c r="B13" s="110"/>
      <c r="C13" s="110"/>
      <c r="D13" s="118"/>
      <c r="E13" s="120" t="s">
        <v>76</v>
      </c>
      <c r="F13" s="121"/>
      <c r="G13" s="121"/>
      <c r="H13" s="122"/>
    </row>
    <row r="14" spans="1:9">
      <c r="A14" s="34">
        <v>1.0029999999999999</v>
      </c>
      <c r="B14" s="110"/>
      <c r="C14" s="110"/>
      <c r="D14" s="118"/>
      <c r="E14" s="21" t="s">
        <v>59</v>
      </c>
      <c r="F14" s="35"/>
      <c r="G14" s="23" t="s">
        <v>63</v>
      </c>
      <c r="H14" s="24" t="s">
        <v>64</v>
      </c>
    </row>
    <row r="15" spans="1:9" ht="15.75" thickBot="1">
      <c r="A15" s="36">
        <v>1.0054000000000001</v>
      </c>
      <c r="B15" s="111"/>
      <c r="C15" s="111"/>
      <c r="D15" s="119"/>
      <c r="E15" s="28">
        <v>1</v>
      </c>
      <c r="F15" s="37"/>
      <c r="G15" s="37">
        <f>H15*E15</f>
        <v>3.2664504927036896E-3</v>
      </c>
      <c r="H15" s="75">
        <f>SQRT(H6^2+D7^2)</f>
        <v>3.2664504927036896E-3</v>
      </c>
    </row>
    <row r="16" spans="1:9" ht="15.75" thickBot="1"/>
    <row r="17" spans="1:15" ht="15.75" thickBot="1">
      <c r="A17" s="123" t="s">
        <v>69</v>
      </c>
      <c r="B17" s="123"/>
      <c r="C17" s="123"/>
      <c r="D17" s="124"/>
      <c r="E17" s="114" t="s">
        <v>70</v>
      </c>
      <c r="F17" s="115"/>
      <c r="G17" s="115"/>
      <c r="H17" s="116"/>
      <c r="K17" s="80">
        <v>1000</v>
      </c>
      <c r="L17" s="80" t="s">
        <v>78</v>
      </c>
      <c r="N17" s="80" t="s">
        <v>84</v>
      </c>
      <c r="O17" s="91">
        <f>SQRT(SUMSQ(H2,H15,H22,H74))</f>
        <v>5.1842642685894398E-3</v>
      </c>
    </row>
    <row r="18" spans="1:15">
      <c r="A18" s="38" t="s">
        <v>59</v>
      </c>
      <c r="B18" s="39" t="s">
        <v>68</v>
      </c>
      <c r="C18" s="40" t="s">
        <v>61</v>
      </c>
      <c r="D18" s="41" t="s">
        <v>58</v>
      </c>
      <c r="E18" s="42" t="s">
        <v>59</v>
      </c>
      <c r="F18" s="22" t="s">
        <v>60</v>
      </c>
      <c r="G18" s="40" t="s">
        <v>61</v>
      </c>
      <c r="H18" s="43" t="s">
        <v>58</v>
      </c>
    </row>
    <row r="19" spans="1:15" ht="15.75" thickBot="1">
      <c r="A19" s="44">
        <v>100</v>
      </c>
      <c r="B19" s="45">
        <v>0.1</v>
      </c>
      <c r="C19" s="46">
        <f>B19/SQRT(6)</f>
        <v>4.0824829046386304E-2</v>
      </c>
      <c r="D19" s="47">
        <f>C19/A19</f>
        <v>4.0824829046386303E-4</v>
      </c>
      <c r="E19" s="48">
        <v>100</v>
      </c>
      <c r="F19" s="49">
        <v>4</v>
      </c>
      <c r="G19" s="50">
        <f>E19*0.00021*F19/SQRT(3)</f>
        <v>4.8497422611928569E-2</v>
      </c>
      <c r="H19" s="51">
        <f>G19/E19</f>
        <v>4.8497422611928567E-4</v>
      </c>
    </row>
    <row r="20" spans="1:15" ht="15.75" thickBot="1">
      <c r="A20" s="125"/>
      <c r="B20" s="125"/>
      <c r="C20" s="125"/>
      <c r="D20" s="126"/>
      <c r="E20" s="129" t="s">
        <v>71</v>
      </c>
      <c r="F20" s="129"/>
      <c r="G20" s="129"/>
      <c r="H20" s="130"/>
    </row>
    <row r="21" spans="1:15" ht="15.75" thickBot="1">
      <c r="A21" s="125"/>
      <c r="B21" s="125"/>
      <c r="C21" s="125"/>
      <c r="D21" s="126"/>
      <c r="E21" s="42" t="s">
        <v>59</v>
      </c>
      <c r="F21" s="39"/>
      <c r="G21" s="40" t="s">
        <v>63</v>
      </c>
      <c r="H21" s="43" t="s">
        <v>64</v>
      </c>
    </row>
    <row r="22" spans="1:15" ht="15.75" thickBot="1">
      <c r="A22" s="127"/>
      <c r="B22" s="127"/>
      <c r="C22" s="127"/>
      <c r="D22" s="128"/>
      <c r="E22" s="48">
        <v>100</v>
      </c>
      <c r="F22" s="37"/>
      <c r="G22" s="37">
        <f>H22*E22</f>
        <v>6.3392954392950229E-2</v>
      </c>
      <c r="H22" s="75">
        <f>SQRT(H19^2+D19^2)</f>
        <v>6.3392954392950222E-4</v>
      </c>
    </row>
    <row r="23" spans="1:15" ht="15.75" thickBot="1">
      <c r="A23" s="52"/>
      <c r="B23" s="52"/>
      <c r="C23" s="52"/>
      <c r="D23" s="52"/>
      <c r="E23" s="33"/>
      <c r="F23" s="33"/>
      <c r="G23" s="33"/>
      <c r="H23" s="33"/>
    </row>
    <row r="24" spans="1:15" s="64" customFormat="1" ht="15.75" thickBot="1">
      <c r="A24" s="112" t="s">
        <v>69</v>
      </c>
      <c r="B24" s="112"/>
      <c r="C24" s="112"/>
      <c r="D24" s="113"/>
      <c r="E24" s="131" t="s">
        <v>70</v>
      </c>
      <c r="F24" s="132"/>
      <c r="G24" s="132"/>
      <c r="H24" s="133"/>
      <c r="I24" s="64" t="s">
        <v>93</v>
      </c>
      <c r="K24" s="92"/>
      <c r="L24" s="92"/>
      <c r="M24" s="92"/>
      <c r="N24" s="92"/>
      <c r="O24" s="93"/>
    </row>
    <row r="25" spans="1:15" s="58" customFormat="1">
      <c r="A25" s="108" t="s">
        <v>59</v>
      </c>
      <c r="B25" s="108"/>
      <c r="C25" s="108"/>
      <c r="D25" s="108"/>
      <c r="E25" s="65" t="s">
        <v>59</v>
      </c>
      <c r="F25" s="66" t="s">
        <v>60</v>
      </c>
      <c r="G25" s="67" t="s">
        <v>61</v>
      </c>
      <c r="H25" s="68" t="s">
        <v>58</v>
      </c>
      <c r="K25" s="94"/>
      <c r="L25" s="94"/>
      <c r="M25" s="94"/>
      <c r="N25" s="94"/>
      <c r="O25" s="95"/>
    </row>
    <row r="26" spans="1:15" s="58" customFormat="1" ht="15.75" thickBot="1">
      <c r="A26" s="25" t="s">
        <v>59</v>
      </c>
      <c r="B26" s="26" t="s">
        <v>62</v>
      </c>
      <c r="C26" s="26" t="s">
        <v>61</v>
      </c>
      <c r="D26" s="27" t="s">
        <v>58</v>
      </c>
      <c r="E26" s="28">
        <v>30</v>
      </c>
      <c r="F26" s="29">
        <v>4</v>
      </c>
      <c r="G26" s="30">
        <f>E26*0.00021*F26/SQRT(3)</f>
        <v>1.454922678357857E-2</v>
      </c>
      <c r="H26" s="31">
        <f>G26/E26</f>
        <v>4.8497422611928567E-4</v>
      </c>
      <c r="K26" s="94"/>
      <c r="L26" s="94"/>
      <c r="M26" s="94"/>
      <c r="N26" s="94"/>
      <c r="O26" s="95"/>
    </row>
    <row r="27" spans="1:15" s="58" customFormat="1">
      <c r="A27" s="32">
        <v>30.018338877035241</v>
      </c>
      <c r="B27" s="109">
        <f>AVERAGE(A27:A35)</f>
        <v>30.014555438872158</v>
      </c>
      <c r="C27" s="109">
        <f>STDEV(A27:A35)</f>
        <v>9.9549541516724942E-3</v>
      </c>
      <c r="D27" s="117">
        <f>C27/B27</f>
        <v>3.316708845462269E-4</v>
      </c>
      <c r="E27" s="33"/>
      <c r="F27" s="33"/>
      <c r="G27" s="33"/>
      <c r="H27" s="33"/>
      <c r="K27" s="94"/>
      <c r="L27" s="94"/>
      <c r="M27" s="94"/>
      <c r="N27" s="94"/>
      <c r="O27" s="95"/>
    </row>
    <row r="28" spans="1:15" s="58" customFormat="1">
      <c r="A28" s="34">
        <v>30.019232342024186</v>
      </c>
      <c r="B28" s="110"/>
      <c r="C28" s="110"/>
      <c r="D28" s="118"/>
      <c r="E28" s="33"/>
      <c r="F28" s="33"/>
      <c r="G28" s="33"/>
      <c r="H28" s="33"/>
      <c r="K28" s="94"/>
      <c r="L28" s="94"/>
      <c r="M28" s="94"/>
      <c r="N28" s="94"/>
      <c r="O28" s="95"/>
    </row>
    <row r="29" spans="1:15" s="58" customFormat="1">
      <c r="A29" s="34">
        <v>30.014268647641131</v>
      </c>
      <c r="B29" s="110"/>
      <c r="C29" s="110"/>
      <c r="D29" s="118"/>
      <c r="E29" s="33"/>
      <c r="F29" s="33"/>
      <c r="G29" s="33"/>
      <c r="H29" s="33"/>
      <c r="K29" s="94"/>
      <c r="L29" s="94"/>
      <c r="M29" s="94"/>
      <c r="N29" s="94"/>
      <c r="O29" s="95"/>
    </row>
    <row r="30" spans="1:15" s="58" customFormat="1">
      <c r="A30" s="34">
        <v>30.019033794248863</v>
      </c>
      <c r="B30" s="110"/>
      <c r="C30" s="110"/>
      <c r="D30" s="118"/>
      <c r="E30" s="33"/>
      <c r="F30" s="33"/>
      <c r="G30" s="33"/>
      <c r="H30" s="33"/>
      <c r="K30" s="94"/>
      <c r="L30" s="94"/>
      <c r="M30" s="94"/>
      <c r="N30" s="94"/>
      <c r="O30" s="95"/>
    </row>
    <row r="31" spans="1:15" s="58" customFormat="1">
      <c r="A31" s="34">
        <v>30.018636698698216</v>
      </c>
      <c r="B31" s="110"/>
      <c r="C31" s="110"/>
      <c r="D31" s="118"/>
      <c r="E31" s="33"/>
      <c r="F31" s="33"/>
      <c r="G31" s="33"/>
      <c r="H31" s="33"/>
      <c r="K31" s="94"/>
      <c r="L31" s="94"/>
      <c r="M31" s="94"/>
      <c r="N31" s="94"/>
      <c r="O31" s="95"/>
    </row>
    <row r="32" spans="1:15" s="58" customFormat="1" ht="15.75" thickBot="1">
      <c r="A32" s="34">
        <v>30.023501119193604</v>
      </c>
      <c r="B32" s="110"/>
      <c r="C32" s="110"/>
      <c r="D32" s="118"/>
      <c r="E32" s="33"/>
      <c r="F32" s="33"/>
      <c r="G32" s="33"/>
      <c r="H32" s="33"/>
      <c r="K32" s="94"/>
      <c r="L32" s="94"/>
      <c r="M32" s="94"/>
      <c r="N32" s="94"/>
      <c r="O32" s="95"/>
    </row>
    <row r="33" spans="1:15" s="58" customFormat="1" ht="15.75" thickBot="1">
      <c r="A33" s="34">
        <v>30.022706928092319</v>
      </c>
      <c r="B33" s="110"/>
      <c r="C33" s="110"/>
      <c r="D33" s="118"/>
      <c r="E33" s="120" t="s">
        <v>92</v>
      </c>
      <c r="F33" s="121"/>
      <c r="G33" s="121"/>
      <c r="H33" s="122"/>
      <c r="K33" s="94"/>
      <c r="L33" s="94"/>
      <c r="M33" s="94"/>
      <c r="N33" s="94"/>
      <c r="O33" s="95"/>
    </row>
    <row r="34" spans="1:15" s="58" customFormat="1">
      <c r="A34" s="34">
        <v>29.996895717300468</v>
      </c>
      <c r="B34" s="110"/>
      <c r="C34" s="110"/>
      <c r="D34" s="118"/>
      <c r="E34" s="21" t="s">
        <v>59</v>
      </c>
      <c r="F34" s="35"/>
      <c r="G34" s="23" t="s">
        <v>63</v>
      </c>
      <c r="H34" s="24" t="s">
        <v>64</v>
      </c>
      <c r="K34" s="94"/>
      <c r="L34" s="94"/>
      <c r="M34" s="94"/>
      <c r="N34" s="94"/>
      <c r="O34" s="95"/>
    </row>
    <row r="35" spans="1:15" s="58" customFormat="1" ht="15.75" thickBot="1">
      <c r="A35" s="36">
        <v>29.998384825615378</v>
      </c>
      <c r="B35" s="111"/>
      <c r="C35" s="111"/>
      <c r="D35" s="119"/>
      <c r="E35" s="28">
        <v>30</v>
      </c>
      <c r="F35" s="37"/>
      <c r="G35" s="37">
        <f>H35*E35</f>
        <v>1.762625933345215E-2</v>
      </c>
      <c r="H35" s="76">
        <f>SQRT(H26^2+D27^2)</f>
        <v>5.875419777817383E-4</v>
      </c>
      <c r="K35" s="94"/>
      <c r="L35" s="94"/>
      <c r="M35" s="94"/>
      <c r="N35" s="94"/>
      <c r="O35" s="95"/>
    </row>
    <row r="36" spans="1:15" ht="15.75" thickBot="1">
      <c r="L36" s="94"/>
    </row>
    <row r="37" spans="1:15" ht="15.75" thickBot="1">
      <c r="A37" s="112" t="s">
        <v>65</v>
      </c>
      <c r="B37" s="112"/>
      <c r="C37" s="112"/>
      <c r="D37" s="113"/>
      <c r="E37" s="114" t="s">
        <v>67</v>
      </c>
      <c r="F37" s="115"/>
      <c r="G37" s="115"/>
      <c r="H37" s="116"/>
      <c r="I37" t="s">
        <v>83</v>
      </c>
      <c r="L37" s="94"/>
    </row>
    <row r="38" spans="1:15">
      <c r="A38" s="108" t="s">
        <v>72</v>
      </c>
      <c r="B38" s="108"/>
      <c r="C38" s="108"/>
      <c r="D38" s="108"/>
      <c r="E38" s="21" t="s">
        <v>59</v>
      </c>
      <c r="F38" s="22" t="s">
        <v>60</v>
      </c>
      <c r="G38" s="23" t="s">
        <v>61</v>
      </c>
      <c r="H38" s="24" t="s">
        <v>58</v>
      </c>
      <c r="L38" s="94"/>
    </row>
    <row r="39" spans="1:15" ht="15.75" thickBot="1">
      <c r="A39" s="25" t="s">
        <v>59</v>
      </c>
      <c r="B39" s="26" t="s">
        <v>62</v>
      </c>
      <c r="C39" s="26" t="s">
        <v>61</v>
      </c>
      <c r="D39" s="27" t="s">
        <v>58</v>
      </c>
      <c r="E39" s="28">
        <v>5</v>
      </c>
      <c r="F39" s="29">
        <v>4</v>
      </c>
      <c r="G39" s="30">
        <f>E39*0.00021*F39/SQRT(3)</f>
        <v>2.4248711305964285E-3</v>
      </c>
      <c r="H39" s="31">
        <f>G39/E39</f>
        <v>4.8497422611928573E-4</v>
      </c>
      <c r="L39" s="94"/>
    </row>
    <row r="40" spans="1:15">
      <c r="A40" s="32">
        <v>4.9820000000000002</v>
      </c>
      <c r="B40" s="109">
        <f>AVERAGE(A40:A48)</f>
        <v>5.0108333333333333</v>
      </c>
      <c r="C40" s="109">
        <f>STDEV(A40:A48)</f>
        <v>1.5198684153570763E-2</v>
      </c>
      <c r="D40" s="117">
        <f>C40/B40</f>
        <v>3.0331649732720633E-3</v>
      </c>
      <c r="E40" s="33"/>
      <c r="F40" s="33"/>
      <c r="G40" s="33"/>
      <c r="H40" s="33"/>
      <c r="K40" s="80">
        <v>500</v>
      </c>
      <c r="L40" s="80" t="s">
        <v>79</v>
      </c>
      <c r="N40" s="80" t="s">
        <v>84</v>
      </c>
      <c r="O40" s="91">
        <f>SQRT(SUMSQ(H2,H15,H22,H35,H48,H74))</f>
        <v>6.0545099997698732E-3</v>
      </c>
    </row>
    <row r="41" spans="1:15">
      <c r="A41" s="34">
        <v>5.0145</v>
      </c>
      <c r="B41" s="110"/>
      <c r="C41" s="110"/>
      <c r="D41" s="118"/>
      <c r="E41" s="33"/>
      <c r="F41" s="33"/>
      <c r="G41" s="33"/>
      <c r="H41" s="33"/>
      <c r="K41" s="80">
        <v>100</v>
      </c>
      <c r="L41" s="80" t="s">
        <v>80</v>
      </c>
      <c r="N41" s="80" t="s">
        <v>84</v>
      </c>
      <c r="O41" s="91">
        <f>SQRT(SUMSQ(H2,H15,H22,H35,H48,H74))</f>
        <v>6.0545099997698732E-3</v>
      </c>
    </row>
    <row r="42" spans="1:15">
      <c r="A42" s="34">
        <v>5.0110000000000001</v>
      </c>
      <c r="B42" s="110"/>
      <c r="C42" s="110"/>
      <c r="D42" s="118"/>
      <c r="E42" s="33"/>
      <c r="F42" s="33"/>
      <c r="G42" s="33"/>
      <c r="H42" s="33"/>
      <c r="K42" s="80">
        <v>50</v>
      </c>
      <c r="L42" s="80" t="s">
        <v>81</v>
      </c>
      <c r="N42" s="80" t="s">
        <v>84</v>
      </c>
      <c r="O42" s="91">
        <f>SQRT(SUMSQ(H2,H15,H22,H35,H48,H74))</f>
        <v>6.0545099997698732E-3</v>
      </c>
    </row>
    <row r="43" spans="1:15">
      <c r="A43" s="34">
        <v>5.0325000000000006</v>
      </c>
      <c r="B43" s="110"/>
      <c r="C43" s="110"/>
      <c r="D43" s="118"/>
      <c r="E43" s="33"/>
      <c r="F43" s="33"/>
      <c r="G43" s="33"/>
      <c r="H43" s="33"/>
      <c r="L43" s="94"/>
    </row>
    <row r="44" spans="1:15">
      <c r="A44" s="34">
        <v>5.0220000000000002</v>
      </c>
      <c r="B44" s="110"/>
      <c r="C44" s="110"/>
      <c r="D44" s="118"/>
      <c r="E44" s="33"/>
      <c r="F44" s="33"/>
      <c r="G44" s="33"/>
      <c r="H44" s="33"/>
    </row>
    <row r="45" spans="1:15" ht="15.75" thickBot="1">
      <c r="A45" s="34">
        <v>4.9984999999999999</v>
      </c>
      <c r="B45" s="110"/>
      <c r="C45" s="110"/>
      <c r="D45" s="118"/>
      <c r="E45" s="33"/>
      <c r="F45" s="33"/>
      <c r="G45" s="33"/>
      <c r="H45" s="33"/>
    </row>
    <row r="46" spans="1:15" ht="15.75" thickBot="1">
      <c r="A46" s="34">
        <v>5.01</v>
      </c>
      <c r="B46" s="110"/>
      <c r="C46" s="110"/>
      <c r="D46" s="118"/>
      <c r="E46" s="120" t="s">
        <v>76</v>
      </c>
      <c r="F46" s="121"/>
      <c r="G46" s="121"/>
      <c r="H46" s="122"/>
    </row>
    <row r="47" spans="1:15">
      <c r="A47" s="34">
        <v>5.0024999999999995</v>
      </c>
      <c r="B47" s="110"/>
      <c r="C47" s="110"/>
      <c r="D47" s="118"/>
      <c r="E47" s="21" t="s">
        <v>59</v>
      </c>
      <c r="F47" s="35"/>
      <c r="G47" s="23" t="s">
        <v>63</v>
      </c>
      <c r="H47" s="24" t="s">
        <v>64</v>
      </c>
    </row>
    <row r="48" spans="1:15" ht="15.75" thickBot="1">
      <c r="A48" s="36">
        <v>5.0244999999999997</v>
      </c>
      <c r="B48" s="111"/>
      <c r="C48" s="111"/>
      <c r="D48" s="119"/>
      <c r="E48" s="28">
        <v>5</v>
      </c>
      <c r="F48" s="37"/>
      <c r="G48" s="37">
        <f>H48*E48</f>
        <v>1.5358458382178626E-2</v>
      </c>
      <c r="H48" s="76">
        <f>SQRT(H39^2+D40^2)</f>
        <v>3.0716916764357252E-3</v>
      </c>
    </row>
    <row r="49" spans="1:15" ht="15.75" thickBot="1"/>
    <row r="50" spans="1:15" ht="15.75" thickBot="1">
      <c r="A50" s="112" t="s">
        <v>74</v>
      </c>
      <c r="B50" s="134"/>
      <c r="C50" s="134"/>
      <c r="D50" s="135"/>
      <c r="E50" s="112" t="s">
        <v>75</v>
      </c>
      <c r="F50" s="134"/>
      <c r="G50" s="134"/>
      <c r="H50" s="135"/>
      <c r="I50" t="s">
        <v>83</v>
      </c>
    </row>
    <row r="51" spans="1:15">
      <c r="A51" s="136" t="s">
        <v>77</v>
      </c>
      <c r="B51" s="137"/>
      <c r="C51" s="137"/>
      <c r="D51" s="138"/>
      <c r="E51" s="38" t="s">
        <v>59</v>
      </c>
      <c r="F51" s="22" t="s">
        <v>60</v>
      </c>
      <c r="G51" s="40" t="s">
        <v>61</v>
      </c>
      <c r="H51" s="43" t="s">
        <v>58</v>
      </c>
    </row>
    <row r="52" spans="1:15" ht="15.75" thickBot="1">
      <c r="A52" s="25" t="s">
        <v>59</v>
      </c>
      <c r="B52" s="26" t="s">
        <v>62</v>
      </c>
      <c r="C52" s="26" t="s">
        <v>61</v>
      </c>
      <c r="D52" s="27" t="s">
        <v>58</v>
      </c>
      <c r="E52" s="63">
        <v>0.3</v>
      </c>
      <c r="F52" s="60">
        <v>4</v>
      </c>
      <c r="G52" s="46">
        <f>E52*0.00021*F52/SQRT(3)</f>
        <v>1.4549226783578569E-4</v>
      </c>
      <c r="H52" s="61">
        <f>G52/E52</f>
        <v>4.8497422611928567E-4</v>
      </c>
    </row>
    <row r="53" spans="1:15">
      <c r="A53" s="32">
        <v>1.0002</v>
      </c>
      <c r="B53" s="144">
        <f>AVERAGE(A53:A61)</f>
        <v>1.004777777777778</v>
      </c>
      <c r="C53" s="144">
        <f>STDEV(A53:A61)</f>
        <v>3.2456808907291865E-3</v>
      </c>
      <c r="D53" s="141">
        <f>C53/B53</f>
        <v>3.2302474860735012E-3</v>
      </c>
      <c r="E53" s="52"/>
      <c r="F53" s="52"/>
      <c r="G53" s="52"/>
      <c r="H53" s="52"/>
      <c r="K53" s="80">
        <v>10</v>
      </c>
      <c r="L53" s="80" t="s">
        <v>82</v>
      </c>
      <c r="N53" s="80" t="s">
        <v>84</v>
      </c>
      <c r="O53" s="91">
        <f>SQRT(SUMSQ(H2,H15,H22,H35,H61,H74))</f>
        <v>6.1556072327198603E-3</v>
      </c>
    </row>
    <row r="54" spans="1:15">
      <c r="A54" s="34">
        <v>0.99939999999999996</v>
      </c>
      <c r="B54" s="145"/>
      <c r="C54" s="145"/>
      <c r="D54" s="142"/>
      <c r="E54" s="52"/>
      <c r="F54" s="52"/>
      <c r="G54" s="52"/>
      <c r="H54" s="52"/>
    </row>
    <row r="55" spans="1:15">
      <c r="A55" s="34">
        <v>1.0082</v>
      </c>
      <c r="B55" s="145"/>
      <c r="C55" s="145"/>
      <c r="D55" s="142"/>
      <c r="E55" s="52"/>
      <c r="F55" s="52"/>
      <c r="G55" s="52"/>
      <c r="H55" s="52"/>
    </row>
    <row r="56" spans="1:15">
      <c r="A56" s="34">
        <v>1.0072000000000001</v>
      </c>
      <c r="B56" s="145"/>
      <c r="C56" s="145"/>
      <c r="D56" s="142"/>
      <c r="E56" s="52"/>
      <c r="F56" s="52"/>
      <c r="G56" s="52"/>
      <c r="H56" s="52"/>
    </row>
    <row r="57" spans="1:15">
      <c r="A57" s="34">
        <v>1.0049999999999999</v>
      </c>
      <c r="B57" s="145"/>
      <c r="C57" s="145"/>
      <c r="D57" s="142"/>
      <c r="E57" s="52"/>
      <c r="F57" s="52"/>
      <c r="G57" s="52"/>
      <c r="H57" s="52"/>
    </row>
    <row r="58" spans="1:15" ht="15.75" thickBot="1">
      <c r="A58" s="34">
        <v>1.0067999999999999</v>
      </c>
      <c r="B58" s="145"/>
      <c r="C58" s="145"/>
      <c r="D58" s="142"/>
      <c r="E58" s="52"/>
      <c r="F58" s="52"/>
      <c r="G58" s="52"/>
      <c r="H58" s="52"/>
    </row>
    <row r="59" spans="1:15" ht="15.75" thickBot="1">
      <c r="A59" s="34">
        <v>1.0078</v>
      </c>
      <c r="B59" s="145"/>
      <c r="C59" s="145"/>
      <c r="D59" s="142"/>
      <c r="E59" s="127" t="s">
        <v>76</v>
      </c>
      <c r="F59" s="139"/>
      <c r="G59" s="139"/>
      <c r="H59" s="140"/>
    </row>
    <row r="60" spans="1:15">
      <c r="A60" s="34">
        <v>1.0029999999999999</v>
      </c>
      <c r="B60" s="145"/>
      <c r="C60" s="145"/>
      <c r="D60" s="142"/>
      <c r="E60" s="38" t="s">
        <v>59</v>
      </c>
      <c r="F60" s="39"/>
      <c r="G60" s="40" t="s">
        <v>63</v>
      </c>
      <c r="H60" s="43" t="s">
        <v>64</v>
      </c>
    </row>
    <row r="61" spans="1:15" ht="15.75" thickBot="1">
      <c r="A61" s="36">
        <v>1.0054000000000001</v>
      </c>
      <c r="B61" s="146"/>
      <c r="C61" s="146"/>
      <c r="D61" s="143"/>
      <c r="E61" s="62">
        <v>0.3</v>
      </c>
      <c r="F61" s="50"/>
      <c r="G61" s="50">
        <f>H61*E61</f>
        <v>9.7993514781110681E-4</v>
      </c>
      <c r="H61" s="76">
        <f>SQRT(H52^2+D53^2)</f>
        <v>3.2664504927036896E-3</v>
      </c>
    </row>
    <row r="62" spans="1:15" ht="15.75" thickBot="1"/>
    <row r="63" spans="1:15" s="64" customFormat="1" ht="15.75" thickBot="1">
      <c r="A63" s="112" t="s">
        <v>74</v>
      </c>
      <c r="B63" s="112"/>
      <c r="C63" s="112"/>
      <c r="D63" s="113"/>
      <c r="E63" s="134" t="s">
        <v>75</v>
      </c>
      <c r="F63" s="112"/>
      <c r="G63" s="112"/>
      <c r="H63" s="113"/>
      <c r="I63" s="64" t="s">
        <v>94</v>
      </c>
      <c r="K63" s="92"/>
      <c r="L63" s="92"/>
      <c r="M63" s="92"/>
      <c r="N63" s="92"/>
      <c r="O63" s="93"/>
    </row>
    <row r="64" spans="1:15">
      <c r="A64" s="108" t="s">
        <v>77</v>
      </c>
      <c r="B64" s="108"/>
      <c r="C64" s="108"/>
      <c r="D64" s="108"/>
      <c r="E64" s="38" t="s">
        <v>73</v>
      </c>
      <c r="F64" s="22" t="s">
        <v>60</v>
      </c>
      <c r="G64" s="40" t="s">
        <v>61</v>
      </c>
      <c r="H64" s="43" t="s">
        <v>58</v>
      </c>
    </row>
    <row r="65" spans="1:8" ht="15.75" thickBot="1">
      <c r="A65" s="25" t="s">
        <v>73</v>
      </c>
      <c r="B65" s="26" t="s">
        <v>62</v>
      </c>
      <c r="C65" s="26" t="s">
        <v>61</v>
      </c>
      <c r="D65" s="27" t="s">
        <v>58</v>
      </c>
      <c r="E65" s="59">
        <v>10</v>
      </c>
      <c r="F65" s="60">
        <v>4</v>
      </c>
      <c r="G65" s="46">
        <f>E65*0.00021*F65/SQRT(3)</f>
        <v>4.849742261192857E-3</v>
      </c>
      <c r="H65" s="61">
        <f>G65/E65</f>
        <v>4.8497422611928573E-4</v>
      </c>
    </row>
    <row r="66" spans="1:8">
      <c r="A66" s="32">
        <v>99.7</v>
      </c>
      <c r="B66" s="109">
        <f>AVERAGE(A66:A74)</f>
        <v>100.31222222222222</v>
      </c>
      <c r="C66" s="109">
        <f>STDEV(A66:A74)</f>
        <v>0.31087689596437429</v>
      </c>
      <c r="D66" s="117">
        <f>C66/B66</f>
        <v>3.0990929029135351E-3</v>
      </c>
      <c r="E66" s="52"/>
      <c r="F66" s="52"/>
      <c r="G66" s="52"/>
      <c r="H66" s="52"/>
    </row>
    <row r="67" spans="1:8">
      <c r="A67" s="34">
        <v>100.19</v>
      </c>
      <c r="B67" s="110"/>
      <c r="C67" s="110"/>
      <c r="D67" s="118"/>
      <c r="E67" s="52"/>
      <c r="F67" s="52"/>
      <c r="G67" s="52"/>
      <c r="H67" s="52"/>
    </row>
    <row r="68" spans="1:8">
      <c r="A68" s="34">
        <v>100.37</v>
      </c>
      <c r="B68" s="110"/>
      <c r="C68" s="110"/>
      <c r="D68" s="118"/>
      <c r="E68" s="52"/>
      <c r="F68" s="52"/>
      <c r="G68" s="52"/>
      <c r="H68" s="52"/>
    </row>
    <row r="69" spans="1:8">
      <c r="A69" s="34">
        <v>100.52</v>
      </c>
      <c r="B69" s="110"/>
      <c r="C69" s="110"/>
      <c r="D69" s="118"/>
      <c r="E69" s="52"/>
      <c r="F69" s="52"/>
      <c r="G69" s="52"/>
      <c r="H69" s="52"/>
    </row>
    <row r="70" spans="1:8">
      <c r="A70" s="34">
        <v>100.61</v>
      </c>
      <c r="B70" s="110"/>
      <c r="C70" s="110"/>
      <c r="D70" s="118"/>
      <c r="E70" s="52"/>
      <c r="F70" s="52"/>
      <c r="G70" s="52"/>
      <c r="H70" s="52"/>
    </row>
    <row r="71" spans="1:8" ht="15.75" thickBot="1">
      <c r="A71" s="34">
        <v>100.68</v>
      </c>
      <c r="B71" s="110"/>
      <c r="C71" s="110"/>
      <c r="D71" s="118"/>
      <c r="E71" s="52"/>
      <c r="F71" s="52"/>
      <c r="G71" s="52"/>
      <c r="H71" s="52"/>
    </row>
    <row r="72" spans="1:8" ht="15.75" thickBot="1">
      <c r="A72" s="34">
        <v>100.2</v>
      </c>
      <c r="B72" s="110"/>
      <c r="C72" s="110"/>
      <c r="D72" s="118"/>
      <c r="E72" s="125" t="s">
        <v>76</v>
      </c>
      <c r="F72" s="129"/>
      <c r="G72" s="129"/>
      <c r="H72" s="130"/>
    </row>
    <row r="73" spans="1:8">
      <c r="A73" s="34">
        <v>100.05</v>
      </c>
      <c r="B73" s="110"/>
      <c r="C73" s="110"/>
      <c r="D73" s="118"/>
      <c r="E73" s="38" t="s">
        <v>73</v>
      </c>
      <c r="F73" s="39"/>
      <c r="G73" s="40" t="s">
        <v>63</v>
      </c>
      <c r="H73" s="43" t="s">
        <v>64</v>
      </c>
    </row>
    <row r="74" spans="1:8" ht="15.75" thickBot="1">
      <c r="A74" s="36">
        <v>100.49</v>
      </c>
      <c r="B74" s="111"/>
      <c r="C74" s="111"/>
      <c r="D74" s="119"/>
      <c r="E74" s="62">
        <v>10</v>
      </c>
      <c r="F74" s="50"/>
      <c r="G74" s="50">
        <f>H74*E74</f>
        <v>3.1368099752597446E-2</v>
      </c>
      <c r="H74" s="77">
        <f>SQRT(H65^2+D66^2)</f>
        <v>3.1368099752597449E-3</v>
      </c>
    </row>
  </sheetData>
  <mergeCells count="39">
    <mergeCell ref="A51:D51"/>
    <mergeCell ref="A63:D63"/>
    <mergeCell ref="E63:H63"/>
    <mergeCell ref="A64:D64"/>
    <mergeCell ref="E59:H59"/>
    <mergeCell ref="D53:D61"/>
    <mergeCell ref="C53:C61"/>
    <mergeCell ref="B53:B61"/>
    <mergeCell ref="B66:B74"/>
    <mergeCell ref="C66:C74"/>
    <mergeCell ref="D66:D74"/>
    <mergeCell ref="E72:H72"/>
    <mergeCell ref="D27:D35"/>
    <mergeCell ref="E33:H33"/>
    <mergeCell ref="A37:D37"/>
    <mergeCell ref="E37:H37"/>
    <mergeCell ref="A38:D38"/>
    <mergeCell ref="B40:B48"/>
    <mergeCell ref="C40:C48"/>
    <mergeCell ref="D40:D48"/>
    <mergeCell ref="E46:H46"/>
    <mergeCell ref="B27:B35"/>
    <mergeCell ref="E50:H50"/>
    <mergeCell ref="A50:D50"/>
    <mergeCell ref="A25:D25"/>
    <mergeCell ref="C27:C35"/>
    <mergeCell ref="A4:D4"/>
    <mergeCell ref="E4:H4"/>
    <mergeCell ref="A5:D5"/>
    <mergeCell ref="B7:B15"/>
    <mergeCell ref="C7:C15"/>
    <mergeCell ref="D7:D15"/>
    <mergeCell ref="E13:H13"/>
    <mergeCell ref="A17:D17"/>
    <mergeCell ref="E17:H17"/>
    <mergeCell ref="A20:D22"/>
    <mergeCell ref="E20:H20"/>
    <mergeCell ref="A24:D24"/>
    <mergeCell ref="E24:H2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B694B-2AA8-4242-ADCC-1FE00D98BC47}">
  <dimension ref="A1:J17"/>
  <sheetViews>
    <sheetView workbookViewId="0">
      <selection activeCell="G11" sqref="G11"/>
    </sheetView>
  </sheetViews>
  <sheetFormatPr defaultRowHeight="15"/>
  <cols>
    <col min="1" max="1" width="20" style="80" customWidth="1"/>
    <col min="2" max="2" width="19.42578125" style="80" customWidth="1"/>
    <col min="3" max="3" width="3.7109375" style="80" customWidth="1"/>
    <col min="4" max="4" width="19.140625" style="80" customWidth="1"/>
    <col min="5" max="5" width="18.140625" style="80" customWidth="1"/>
    <col min="6" max="6" width="3.42578125" style="80" customWidth="1"/>
    <col min="7" max="7" width="14.7109375" style="80" customWidth="1"/>
    <col min="9" max="9" width="12" bestFit="1" customWidth="1"/>
  </cols>
  <sheetData>
    <row r="1" spans="1:10" s="78" customFormat="1" ht="15.75" thickBot="1">
      <c r="A1" s="79" t="s">
        <v>86</v>
      </c>
      <c r="B1" s="79" t="s">
        <v>87</v>
      </c>
      <c r="C1" s="79"/>
      <c r="D1" s="79" t="s">
        <v>88</v>
      </c>
      <c r="E1" s="79" t="s">
        <v>89</v>
      </c>
      <c r="F1" s="79"/>
      <c r="G1" s="79" t="s">
        <v>85</v>
      </c>
    </row>
    <row r="2" spans="1:10">
      <c r="A2" s="81">
        <v>100</v>
      </c>
      <c r="B2" s="81">
        <v>1000</v>
      </c>
      <c r="D2" s="83">
        <f>A2*G2</f>
        <v>105.810735222294</v>
      </c>
      <c r="E2" s="83">
        <f>D2*10</f>
        <v>1058.1073522229399</v>
      </c>
      <c r="G2" s="82">
        <v>1.0581073522229401</v>
      </c>
    </row>
    <row r="3" spans="1:10">
      <c r="A3" s="81">
        <v>50</v>
      </c>
      <c r="B3" s="81">
        <v>500</v>
      </c>
      <c r="D3" s="83">
        <f t="shared" ref="D3:D6" si="0">A3*G3</f>
        <v>52.79269246348791</v>
      </c>
      <c r="E3" s="83">
        <f t="shared" ref="E3:E6" si="1">D3*10</f>
        <v>527.92692463487913</v>
      </c>
      <c r="G3" s="82">
        <v>1.0558538492697582</v>
      </c>
    </row>
    <row r="4" spans="1:10">
      <c r="A4" s="81">
        <v>10</v>
      </c>
      <c r="B4" s="81">
        <v>100</v>
      </c>
      <c r="D4" s="83">
        <f t="shared" si="0"/>
        <v>10.540429180388447</v>
      </c>
      <c r="E4" s="83">
        <f t="shared" si="1"/>
        <v>105.40429180388446</v>
      </c>
      <c r="G4" s="82">
        <v>1.0540429180388446</v>
      </c>
    </row>
    <row r="5" spans="1:10">
      <c r="A5" s="81">
        <v>5</v>
      </c>
      <c r="B5" s="81">
        <v>50</v>
      </c>
      <c r="D5" s="83">
        <f t="shared" si="0"/>
        <v>5.2690855806986416</v>
      </c>
      <c r="E5" s="83">
        <f t="shared" si="1"/>
        <v>52.69085580698642</v>
      </c>
      <c r="G5" s="82">
        <v>1.0538171161397283</v>
      </c>
    </row>
    <row r="6" spans="1:10">
      <c r="A6" s="81">
        <v>1</v>
      </c>
      <c r="B6" s="81">
        <v>10</v>
      </c>
      <c r="D6" s="83">
        <f t="shared" si="0"/>
        <v>1.0535958302785942</v>
      </c>
      <c r="E6" s="83">
        <f t="shared" si="1"/>
        <v>10.535958302785941</v>
      </c>
      <c r="G6" s="82">
        <v>1.0535958302785942</v>
      </c>
    </row>
    <row r="15" spans="1:10">
      <c r="J15" s="53"/>
    </row>
    <row r="16" spans="1:10">
      <c r="J16" s="53"/>
    </row>
    <row r="17" spans="10:10">
      <c r="J17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NIST 3133 uncertainty</vt:lpstr>
      <vt:lpstr>NIST 3133 exact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Krom, Iris (I.M.J.) de, Mrs</dc:creator>
  <cp:lastModifiedBy>Krom, Iris (I.M.J.) de, Mrs</cp:lastModifiedBy>
  <cp:lastPrinted>2018-11-14T13:19:43Z</cp:lastPrinted>
  <dcterms:created xsi:type="dcterms:W3CDTF">2018-11-14T12:58:00Z</dcterms:created>
  <dcterms:modified xsi:type="dcterms:W3CDTF">2020-01-07T14:36:47Z</dcterms:modified>
</cp:coreProperties>
</file>